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jrseb\OneDrive\Documentos\sebastian\Trabajo\FOPIATZAD\VALLE DE UCO\CIRCULARES\Circular 7 documentos\PLANILLAS DE COTIZACION MODIFICACION ADSS 3.10.2025\"/>
    </mc:Choice>
  </mc:AlternateContent>
  <xr:revisionPtr revIDLastSave="0" documentId="13_ncr:1_{C5A4B4A3-D5E1-417D-A94E-4C8B7DE1461E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CARÁTULA" sheetId="1" r:id="rId1"/>
    <sheet name="PRESUPUESTO OFICIAL" sheetId="19" r:id="rId2"/>
    <sheet name="INDICE" sheetId="2" r:id="rId3"/>
    <sheet name="C-1" sheetId="8" r:id="rId4"/>
    <sheet name="C-1.1" sheetId="13" r:id="rId5"/>
    <sheet name="C-1.2" sheetId="10" r:id="rId6"/>
    <sheet name="C-1.3" sheetId="9" r:id="rId7"/>
    <sheet name="C-2" sheetId="4" r:id="rId8"/>
    <sheet name="C-2.1" sheetId="5" r:id="rId9"/>
    <sheet name="C-2.2" sheetId="6" r:id="rId10"/>
    <sheet name="C-2.3" sheetId="15" r:id="rId11"/>
    <sheet name="C-3" sheetId="12" r:id="rId12"/>
    <sheet name="C-4" sheetId="17" r:id="rId13"/>
  </sheets>
  <definedNames>
    <definedName name="_xlnm._FilterDatabase" localSheetId="4" hidden="1">'C-1.1'!$A$7:$XES$176</definedName>
    <definedName name="_xlnm._FilterDatabase" localSheetId="5" hidden="1">'C-1.2'!$A$7:$I$86</definedName>
    <definedName name="_xlnm._FilterDatabase" localSheetId="6" hidden="1">'C-1.3'!$A$7:$J$122</definedName>
    <definedName name="_xlnm._FilterDatabase" localSheetId="8" hidden="1">'C-2.1'!$A$7:$Q$50</definedName>
    <definedName name="_xlnm._FilterDatabase" localSheetId="9" hidden="1">'C-2.2'!$A$7:$Q$42</definedName>
    <definedName name="_xlnm._FilterDatabase" localSheetId="10" hidden="1">'C-2.3'!$A$7:$U$81</definedName>
    <definedName name="_xlnm._FilterDatabase" localSheetId="11" hidden="1">'C-3'!$A$7:$I$288</definedName>
    <definedName name="_xlnm._FilterDatabase" localSheetId="12" hidden="1">'C-4'!$A$7:$V$118</definedName>
    <definedName name="_Toc102468309" localSheetId="11">'C-3'!#REF!</definedName>
    <definedName name="_Toc102468309" localSheetId="12">'C-4'!$C$30</definedName>
    <definedName name="_Toc102653042" localSheetId="4">'C-1.1'!$C$111</definedName>
    <definedName name="_Toc102658894" localSheetId="4">'C-1.1'!$C$113</definedName>
    <definedName name="_Toc102658895" localSheetId="4">'C-1.1'!$C$115</definedName>
    <definedName name="_Toc102989591" localSheetId="4">'C-1.1'!$C$48</definedName>
    <definedName name="_Toc102989592" localSheetId="4">'C-1.1'!$C$49</definedName>
    <definedName name="_Toc133934958" localSheetId="11">'C-3'!$C$8</definedName>
    <definedName name="_Toc133934958" localSheetId="12">'C-4'!$C$8</definedName>
    <definedName name="_xlnm.Print_Area" localSheetId="3">'C-1'!$A$1:$D$21</definedName>
    <definedName name="_xlnm.Print_Area" localSheetId="4">'C-1.1'!$A$1:$N$177</definedName>
    <definedName name="_xlnm.Print_Area" localSheetId="5">'C-1.2'!$A$1:$I$96</definedName>
    <definedName name="_xlnm.Print_Area" localSheetId="6">'C-1.3'!$A$1:$I$134</definedName>
    <definedName name="_xlnm.Print_Area" localSheetId="8">'C-2.1'!$A$1:$I$63</definedName>
    <definedName name="_xlnm.Print_Area" localSheetId="9">'C-2.2'!$A$1:$I$49</definedName>
    <definedName name="_xlnm.Print_Area" localSheetId="10">'C-2.3'!$A$1:$N$85</definedName>
    <definedName name="_xlnm.Print_Area" localSheetId="12">'C-4'!$A$1:$N$128</definedName>
    <definedName name="_xlnm.Print_Area" localSheetId="2">INDICE!$A$1:$C$16</definedName>
    <definedName name="_xlnm.Print_Area" localSheetId="1">'PRESUPUESTO OFICIAL'!$A$1:$D$11</definedName>
    <definedName name="_xlnm.Print_Titles" localSheetId="4">'C-1.1'!$1:$7</definedName>
    <definedName name="_xlnm.Print_Titles" localSheetId="5">'C-1.2'!$1:$7</definedName>
    <definedName name="_xlnm.Print_Titles" localSheetId="6">'C-1.3'!$1:$7</definedName>
    <definedName name="_xlnm.Print_Titles" localSheetId="8">'C-2.1'!$1:$7</definedName>
    <definedName name="_xlnm.Print_Titles" localSheetId="9">'C-2.2'!$1:$7</definedName>
    <definedName name="_xlnm.Print_Titles" localSheetId="10">'C-2.3'!$1:$7</definedName>
    <definedName name="_xlnm.Print_Titles" localSheetId="11">'C-3'!$1:$7</definedName>
    <definedName name="_xlnm.Print_Titles" localSheetId="12">'C-4'!$1:$7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2" i="13" l="1"/>
  <c r="B117" i="13"/>
  <c r="B115" i="13"/>
  <c r="B113" i="13"/>
  <c r="B111" i="13"/>
  <c r="B109" i="13"/>
  <c r="B107" i="13"/>
  <c r="B105" i="13"/>
  <c r="N89" i="13" l="1"/>
  <c r="M89" i="13"/>
  <c r="N102" i="13" l="1"/>
  <c r="M102" i="13"/>
  <c r="N101" i="13"/>
  <c r="M101" i="13"/>
  <c r="N87" i="13"/>
  <c r="N86" i="13"/>
  <c r="M87" i="13"/>
  <c r="M86" i="13"/>
  <c r="N94" i="13"/>
  <c r="M94" i="13"/>
  <c r="N93" i="13"/>
  <c r="M93" i="13"/>
  <c r="N79" i="13"/>
  <c r="M79" i="13"/>
  <c r="N78" i="13"/>
  <c r="M78" i="13"/>
  <c r="H156" i="13"/>
  <c r="I156" i="13"/>
  <c r="H159" i="13"/>
  <c r="H30" i="12"/>
  <c r="I30" i="12"/>
  <c r="H31" i="12"/>
  <c r="I31" i="12"/>
  <c r="H32" i="12"/>
  <c r="I32" i="12"/>
  <c r="H33" i="12"/>
  <c r="I33" i="12"/>
  <c r="H14" i="12"/>
  <c r="I14" i="12"/>
  <c r="H10" i="12"/>
  <c r="I10" i="12"/>
  <c r="H11" i="12"/>
  <c r="I11" i="12"/>
  <c r="H12" i="12"/>
  <c r="I12" i="12"/>
  <c r="H13" i="12"/>
  <c r="I13" i="12"/>
  <c r="H15" i="12"/>
  <c r="I15" i="12"/>
  <c r="H16" i="12"/>
  <c r="I16" i="12"/>
  <c r="H25" i="13"/>
  <c r="I25" i="13"/>
  <c r="H30" i="13"/>
  <c r="I30" i="13"/>
  <c r="H8" i="13" l="1"/>
  <c r="H11" i="13"/>
  <c r="I11" i="13"/>
  <c r="H12" i="13"/>
  <c r="I12" i="13"/>
  <c r="H13" i="13"/>
  <c r="I13" i="13"/>
  <c r="H14" i="13"/>
  <c r="I14" i="13"/>
  <c r="H15" i="13"/>
  <c r="I15" i="13"/>
  <c r="H16" i="13"/>
  <c r="I16" i="13"/>
  <c r="H17" i="13"/>
  <c r="I17" i="13"/>
  <c r="H18" i="13"/>
  <c r="I18" i="13"/>
  <c r="H19" i="13"/>
  <c r="I19" i="13"/>
  <c r="N28" i="17"/>
  <c r="M28" i="17"/>
  <c r="N25" i="17"/>
  <c r="M25" i="17"/>
  <c r="I118" i="17"/>
  <c r="H118" i="17"/>
  <c r="I117" i="17"/>
  <c r="H117" i="17"/>
  <c r="I116" i="17"/>
  <c r="H116" i="17"/>
  <c r="I115" i="17"/>
  <c r="H115" i="17"/>
  <c r="I114" i="17"/>
  <c r="H114" i="17"/>
  <c r="I113" i="17"/>
  <c r="H113" i="17"/>
  <c r="I112" i="17"/>
  <c r="H112" i="17"/>
  <c r="I111" i="17"/>
  <c r="H111" i="17"/>
  <c r="I110" i="17"/>
  <c r="H110" i="17"/>
  <c r="I109" i="17"/>
  <c r="H109" i="17"/>
  <c r="I277" i="12"/>
  <c r="H277" i="12"/>
  <c r="I213" i="12"/>
  <c r="H213" i="12"/>
  <c r="I288" i="12"/>
  <c r="H288" i="12"/>
  <c r="I287" i="12"/>
  <c r="H287" i="12"/>
  <c r="I286" i="12"/>
  <c r="H286" i="12"/>
  <c r="I285" i="12"/>
  <c r="H285" i="12"/>
  <c r="I284" i="12"/>
  <c r="H284" i="12"/>
  <c r="I283" i="12"/>
  <c r="H283" i="12"/>
  <c r="I282" i="12"/>
  <c r="H282" i="12"/>
  <c r="I281" i="12"/>
  <c r="H281" i="12"/>
  <c r="I280" i="12"/>
  <c r="H280" i="12"/>
  <c r="I279" i="12"/>
  <c r="H279" i="12"/>
  <c r="I275" i="12"/>
  <c r="H275" i="12"/>
  <c r="I265" i="12"/>
  <c r="H265" i="12"/>
  <c r="H257" i="12"/>
  <c r="I257" i="12"/>
  <c r="I263" i="12"/>
  <c r="H263" i="12"/>
  <c r="I261" i="12"/>
  <c r="H261" i="12"/>
  <c r="I259" i="12"/>
  <c r="H259" i="12"/>
  <c r="I255" i="12"/>
  <c r="H255" i="12"/>
  <c r="I100" i="12"/>
  <c r="H100" i="12"/>
  <c r="I98" i="12"/>
  <c r="H98" i="12"/>
  <c r="I77" i="15"/>
  <c r="H77" i="15"/>
  <c r="I76" i="15"/>
  <c r="H76" i="15"/>
  <c r="I75" i="15"/>
  <c r="H75" i="15"/>
  <c r="I74" i="15"/>
  <c r="H74" i="15"/>
  <c r="I73" i="15"/>
  <c r="H73" i="15"/>
  <c r="I72" i="15"/>
  <c r="H72" i="15"/>
  <c r="I71" i="15"/>
  <c r="H71" i="15"/>
  <c r="I70" i="15"/>
  <c r="H70" i="15"/>
  <c r="I69" i="15"/>
  <c r="H69" i="15"/>
  <c r="I68" i="15"/>
  <c r="H68" i="15"/>
  <c r="I40" i="15"/>
  <c r="H40" i="15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12" i="6"/>
  <c r="H12" i="6"/>
  <c r="I29" i="5"/>
  <c r="H29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122" i="9"/>
  <c r="H122" i="9"/>
  <c r="I121" i="9"/>
  <c r="H121" i="9"/>
  <c r="I120" i="9"/>
  <c r="H120" i="9"/>
  <c r="I119" i="9"/>
  <c r="H119" i="9"/>
  <c r="I118" i="9"/>
  <c r="H118" i="9"/>
  <c r="I117" i="9"/>
  <c r="H117" i="9"/>
  <c r="I116" i="9"/>
  <c r="H116" i="9"/>
  <c r="I115" i="9"/>
  <c r="H115" i="9"/>
  <c r="I114" i="9"/>
  <c r="H114" i="9"/>
  <c r="I113" i="9"/>
  <c r="H113" i="9"/>
  <c r="H74" i="9"/>
  <c r="I74" i="9"/>
  <c r="H72" i="9"/>
  <c r="I72" i="9"/>
  <c r="H152" i="13"/>
  <c r="I47" i="10"/>
  <c r="H75" i="10"/>
  <c r="H157" i="13"/>
  <c r="I75" i="10"/>
  <c r="H71" i="10"/>
  <c r="I86" i="10"/>
  <c r="H86" i="10"/>
  <c r="I85" i="10"/>
  <c r="H85" i="10"/>
  <c r="I84" i="10"/>
  <c r="H84" i="10"/>
  <c r="I83" i="10"/>
  <c r="H83" i="10"/>
  <c r="I82" i="10"/>
  <c r="H82" i="10"/>
  <c r="I81" i="10"/>
  <c r="H81" i="10"/>
  <c r="I80" i="10"/>
  <c r="H80" i="10"/>
  <c r="I79" i="10"/>
  <c r="H79" i="10"/>
  <c r="I78" i="10"/>
  <c r="H78" i="10"/>
  <c r="I77" i="10"/>
  <c r="H77" i="10"/>
  <c r="H24" i="13"/>
  <c r="H105" i="13"/>
  <c r="H72" i="13"/>
  <c r="H150" i="13"/>
  <c r="H158" i="13"/>
  <c r="I164" i="13"/>
  <c r="I163" i="13"/>
  <c r="I162" i="13"/>
  <c r="I161" i="13"/>
  <c r="I160" i="13"/>
  <c r="I159" i="13"/>
  <c r="I158" i="13"/>
  <c r="I157" i="13"/>
  <c r="I155" i="13"/>
  <c r="I154" i="13"/>
  <c r="H164" i="13"/>
  <c r="H163" i="13"/>
  <c r="H162" i="13"/>
  <c r="H161" i="13"/>
  <c r="H160" i="13"/>
  <c r="H155" i="13"/>
  <c r="H154" i="13"/>
  <c r="I150" i="13"/>
  <c r="I149" i="13"/>
  <c r="H149" i="13"/>
  <c r="I148" i="13"/>
  <c r="H148" i="13"/>
  <c r="I8" i="13"/>
  <c r="H147" i="13" l="1"/>
  <c r="I147" i="13"/>
  <c r="M27" i="17"/>
  <c r="M26" i="17"/>
  <c r="N27" i="17"/>
  <c r="N26" i="17"/>
  <c r="N24" i="17"/>
  <c r="M24" i="17"/>
  <c r="A3" i="19"/>
  <c r="I34" i="13"/>
  <c r="I33" i="13"/>
  <c r="H34" i="13"/>
  <c r="H33" i="13"/>
  <c r="I37" i="15"/>
  <c r="H37" i="15"/>
  <c r="I107" i="17"/>
  <c r="H107" i="17"/>
  <c r="I105" i="17"/>
  <c r="H105" i="17"/>
  <c r="I103" i="17"/>
  <c r="H103" i="17"/>
  <c r="I101" i="17"/>
  <c r="H101" i="17"/>
  <c r="I99" i="17"/>
  <c r="H99" i="17"/>
  <c r="I97" i="17"/>
  <c r="H97" i="17"/>
  <c r="I96" i="17"/>
  <c r="H96" i="17"/>
  <c r="I95" i="17"/>
  <c r="H95" i="17"/>
  <c r="I94" i="17"/>
  <c r="H94" i="17"/>
  <c r="I93" i="17"/>
  <c r="H93" i="17"/>
  <c r="I92" i="17"/>
  <c r="H92" i="17"/>
  <c r="I91" i="17"/>
  <c r="H91" i="17"/>
  <c r="I90" i="17"/>
  <c r="H90" i="17"/>
  <c r="I87" i="17"/>
  <c r="H87" i="17"/>
  <c r="I86" i="17"/>
  <c r="H86" i="17"/>
  <c r="I85" i="17"/>
  <c r="H85" i="17"/>
  <c r="I84" i="17"/>
  <c r="H84" i="17"/>
  <c r="I83" i="17"/>
  <c r="H83" i="17"/>
  <c r="I82" i="17"/>
  <c r="H82" i="17"/>
  <c r="I81" i="17"/>
  <c r="H81" i="17"/>
  <c r="I80" i="17"/>
  <c r="H80" i="17"/>
  <c r="I77" i="17"/>
  <c r="H77" i="17"/>
  <c r="I76" i="17"/>
  <c r="H76" i="17"/>
  <c r="I75" i="17"/>
  <c r="H75" i="17"/>
  <c r="I74" i="17"/>
  <c r="H74" i="17"/>
  <c r="I73" i="17"/>
  <c r="H73" i="17"/>
  <c r="I72" i="17"/>
  <c r="H72" i="17"/>
  <c r="I71" i="17"/>
  <c r="H71" i="17"/>
  <c r="I70" i="17"/>
  <c r="H70" i="17"/>
  <c r="I67" i="17"/>
  <c r="H67" i="17"/>
  <c r="I66" i="17"/>
  <c r="H66" i="17"/>
  <c r="I63" i="17"/>
  <c r="H63" i="17"/>
  <c r="I62" i="17"/>
  <c r="H62" i="17"/>
  <c r="I61" i="17"/>
  <c r="H61" i="17"/>
  <c r="I60" i="17"/>
  <c r="H60" i="17"/>
  <c r="I59" i="17"/>
  <c r="H59" i="17"/>
  <c r="I58" i="17"/>
  <c r="H58" i="17"/>
  <c r="I57" i="17"/>
  <c r="H57" i="17"/>
  <c r="I56" i="17"/>
  <c r="H56" i="17"/>
  <c r="I53" i="17"/>
  <c r="H53" i="17"/>
  <c r="I52" i="17"/>
  <c r="H52" i="17"/>
  <c r="I51" i="17"/>
  <c r="H51" i="17"/>
  <c r="I50" i="17"/>
  <c r="H50" i="17"/>
  <c r="I47" i="17"/>
  <c r="H47" i="17"/>
  <c r="I46" i="17"/>
  <c r="H46" i="17"/>
  <c r="I45" i="17"/>
  <c r="H45" i="17"/>
  <c r="I44" i="17"/>
  <c r="H44" i="17"/>
  <c r="I43" i="17"/>
  <c r="H43" i="17"/>
  <c r="I40" i="17"/>
  <c r="H40" i="17"/>
  <c r="I39" i="17"/>
  <c r="H39" i="17"/>
  <c r="I36" i="17"/>
  <c r="H36" i="17"/>
  <c r="I35" i="17"/>
  <c r="H35" i="17"/>
  <c r="I32" i="17"/>
  <c r="H32" i="17"/>
  <c r="I31" i="17"/>
  <c r="H31" i="17"/>
  <c r="I22" i="17"/>
  <c r="H22" i="17"/>
  <c r="I21" i="17"/>
  <c r="H21" i="17"/>
  <c r="I20" i="17"/>
  <c r="H20" i="17"/>
  <c r="I19" i="17"/>
  <c r="H19" i="17"/>
  <c r="I18" i="17"/>
  <c r="H18" i="17"/>
  <c r="I17" i="17"/>
  <c r="H17" i="17"/>
  <c r="I16" i="17"/>
  <c r="H16" i="17"/>
  <c r="I15" i="17"/>
  <c r="H15" i="17"/>
  <c r="I10" i="17"/>
  <c r="I11" i="17"/>
  <c r="I12" i="17"/>
  <c r="H10" i="17"/>
  <c r="H11" i="17"/>
  <c r="H12" i="17"/>
  <c r="I9" i="17"/>
  <c r="H9" i="17"/>
  <c r="I218" i="12"/>
  <c r="H218" i="12"/>
  <c r="I216" i="12"/>
  <c r="I273" i="12"/>
  <c r="H273" i="12"/>
  <c r="I272" i="12"/>
  <c r="H272" i="12"/>
  <c r="I271" i="12"/>
  <c r="H271" i="12"/>
  <c r="I270" i="12"/>
  <c r="H270" i="12"/>
  <c r="I269" i="12"/>
  <c r="H269" i="12"/>
  <c r="I268" i="12"/>
  <c r="H268" i="12"/>
  <c r="I253" i="12"/>
  <c r="H253" i="12"/>
  <c r="I252" i="12"/>
  <c r="H252" i="12"/>
  <c r="I251" i="12"/>
  <c r="H251" i="12"/>
  <c r="I250" i="12"/>
  <c r="H250" i="12"/>
  <c r="I247" i="12"/>
  <c r="H247" i="12"/>
  <c r="I246" i="12"/>
  <c r="H246" i="12"/>
  <c r="I245" i="12"/>
  <c r="H245" i="12"/>
  <c r="I244" i="12"/>
  <c r="H244" i="12"/>
  <c r="I243" i="12"/>
  <c r="H243" i="12"/>
  <c r="I242" i="12"/>
  <c r="H242" i="12"/>
  <c r="I241" i="12"/>
  <c r="H241" i="12"/>
  <c r="I240" i="12"/>
  <c r="H240" i="12"/>
  <c r="I238" i="12"/>
  <c r="H238" i="12"/>
  <c r="I237" i="12"/>
  <c r="H237" i="12"/>
  <c r="I236" i="12"/>
  <c r="H236" i="12"/>
  <c r="I234" i="12"/>
  <c r="H234" i="12"/>
  <c r="I233" i="12"/>
  <c r="H233" i="12"/>
  <c r="I232" i="12"/>
  <c r="H232" i="12"/>
  <c r="I231" i="12"/>
  <c r="H231" i="12"/>
  <c r="I230" i="12"/>
  <c r="H230" i="12"/>
  <c r="I228" i="12"/>
  <c r="H228" i="12"/>
  <c r="I227" i="12"/>
  <c r="H227" i="12"/>
  <c r="I226" i="12"/>
  <c r="H226" i="12"/>
  <c r="I225" i="12"/>
  <c r="H225" i="12"/>
  <c r="I224" i="12"/>
  <c r="H224" i="12"/>
  <c r="I223" i="12"/>
  <c r="H223" i="12"/>
  <c r="I222" i="12"/>
  <c r="H222" i="12"/>
  <c r="I217" i="12"/>
  <c r="H217" i="12"/>
  <c r="H216" i="12"/>
  <c r="I211" i="12"/>
  <c r="H211" i="12"/>
  <c r="I210" i="12"/>
  <c r="H210" i="12"/>
  <c r="I209" i="12"/>
  <c r="H209" i="12"/>
  <c r="I208" i="12"/>
  <c r="H208" i="12"/>
  <c r="I207" i="12"/>
  <c r="H207" i="12"/>
  <c r="I206" i="12"/>
  <c r="H206" i="12"/>
  <c r="I205" i="12"/>
  <c r="H205" i="12"/>
  <c r="I204" i="12"/>
  <c r="H204" i="12"/>
  <c r="I203" i="12"/>
  <c r="H203" i="12"/>
  <c r="I201" i="12"/>
  <c r="H201" i="12"/>
  <c r="I200" i="12"/>
  <c r="H200" i="12"/>
  <c r="I199" i="12"/>
  <c r="H199" i="12"/>
  <c r="I198" i="12"/>
  <c r="H198" i="12"/>
  <c r="I195" i="12"/>
  <c r="H195" i="12"/>
  <c r="I194" i="12"/>
  <c r="H194" i="12"/>
  <c r="I193" i="12"/>
  <c r="H193" i="12"/>
  <c r="I192" i="12"/>
  <c r="H192" i="12"/>
  <c r="I191" i="12"/>
  <c r="H191" i="12"/>
  <c r="I190" i="12"/>
  <c r="H190" i="12"/>
  <c r="I189" i="12"/>
  <c r="H189" i="12"/>
  <c r="I186" i="12"/>
  <c r="H186" i="12"/>
  <c r="I185" i="12"/>
  <c r="H185" i="12"/>
  <c r="I184" i="12"/>
  <c r="H184" i="12"/>
  <c r="I183" i="12"/>
  <c r="H183" i="12"/>
  <c r="I180" i="12"/>
  <c r="H180" i="12"/>
  <c r="I179" i="12"/>
  <c r="H179" i="12"/>
  <c r="I177" i="12"/>
  <c r="H177" i="12"/>
  <c r="I176" i="12"/>
  <c r="H176" i="12"/>
  <c r="H175" i="12" s="1"/>
  <c r="I173" i="12"/>
  <c r="H173" i="12"/>
  <c r="I172" i="12"/>
  <c r="H172" i="12"/>
  <c r="I171" i="12"/>
  <c r="H171" i="12"/>
  <c r="I170" i="12"/>
  <c r="H170" i="12"/>
  <c r="I169" i="12"/>
  <c r="H169" i="12"/>
  <c r="H168" i="12" s="1"/>
  <c r="I166" i="12"/>
  <c r="H166" i="12"/>
  <c r="I165" i="12"/>
  <c r="H165" i="12"/>
  <c r="I164" i="12"/>
  <c r="H164" i="12"/>
  <c r="I163" i="12"/>
  <c r="H163" i="12"/>
  <c r="I162" i="12"/>
  <c r="H162" i="12"/>
  <c r="I161" i="12"/>
  <c r="H161" i="12"/>
  <c r="I160" i="12"/>
  <c r="H160" i="12"/>
  <c r="I159" i="12"/>
  <c r="H159" i="12"/>
  <c r="I158" i="12"/>
  <c r="H158" i="12"/>
  <c r="I157" i="12"/>
  <c r="H157" i="12"/>
  <c r="I156" i="12"/>
  <c r="H156" i="12"/>
  <c r="I153" i="12"/>
  <c r="H153" i="12"/>
  <c r="I152" i="12"/>
  <c r="H152" i="12"/>
  <c r="I151" i="12"/>
  <c r="H151" i="12"/>
  <c r="I150" i="12"/>
  <c r="H150" i="12"/>
  <c r="I147" i="12"/>
  <c r="H147" i="12"/>
  <c r="I146" i="12"/>
  <c r="H146" i="12"/>
  <c r="I145" i="12"/>
  <c r="H145" i="12"/>
  <c r="I144" i="12"/>
  <c r="H144" i="12"/>
  <c r="I141" i="12"/>
  <c r="H141" i="12"/>
  <c r="I140" i="12"/>
  <c r="H140" i="12"/>
  <c r="I139" i="12"/>
  <c r="H139" i="12"/>
  <c r="I138" i="12"/>
  <c r="H138" i="12"/>
  <c r="I137" i="12"/>
  <c r="H137" i="12"/>
  <c r="I136" i="12"/>
  <c r="H136" i="12"/>
  <c r="I135" i="12"/>
  <c r="H135" i="12"/>
  <c r="I134" i="12"/>
  <c r="H134" i="12"/>
  <c r="I133" i="12"/>
  <c r="H133" i="12"/>
  <c r="I132" i="12"/>
  <c r="H132" i="12"/>
  <c r="I131" i="12"/>
  <c r="H131" i="12"/>
  <c r="I130" i="12"/>
  <c r="H130" i="12"/>
  <c r="I127" i="12"/>
  <c r="H127" i="12"/>
  <c r="I126" i="12"/>
  <c r="H126" i="12"/>
  <c r="I125" i="12"/>
  <c r="H125" i="12"/>
  <c r="I124" i="12"/>
  <c r="H124" i="12"/>
  <c r="I121" i="12"/>
  <c r="H121" i="12"/>
  <c r="I120" i="12"/>
  <c r="H120" i="12"/>
  <c r="I119" i="12"/>
  <c r="H119" i="12"/>
  <c r="I118" i="12"/>
  <c r="H118" i="12"/>
  <c r="I115" i="12"/>
  <c r="H115" i="12"/>
  <c r="I114" i="12"/>
  <c r="H114" i="12"/>
  <c r="I113" i="12"/>
  <c r="H113" i="12"/>
  <c r="I112" i="12"/>
  <c r="H112" i="12"/>
  <c r="I109" i="12"/>
  <c r="H109" i="12"/>
  <c r="I108" i="12"/>
  <c r="H108" i="12"/>
  <c r="I107" i="12"/>
  <c r="H107" i="12"/>
  <c r="I106" i="12"/>
  <c r="H106" i="12"/>
  <c r="I105" i="12"/>
  <c r="H105" i="12"/>
  <c r="I104" i="12"/>
  <c r="H104" i="12"/>
  <c r="I103" i="12"/>
  <c r="H103" i="12"/>
  <c r="I96" i="12"/>
  <c r="H96" i="12"/>
  <c r="I95" i="12"/>
  <c r="H95" i="12"/>
  <c r="I92" i="12"/>
  <c r="H92" i="12"/>
  <c r="I91" i="12"/>
  <c r="H91" i="12"/>
  <c r="I88" i="12"/>
  <c r="H88" i="12"/>
  <c r="I87" i="12"/>
  <c r="H87" i="12"/>
  <c r="I86" i="12"/>
  <c r="H86" i="12"/>
  <c r="I85" i="12"/>
  <c r="H85" i="12"/>
  <c r="I84" i="12"/>
  <c r="H84" i="12"/>
  <c r="I83" i="12"/>
  <c r="H83" i="12"/>
  <c r="I82" i="12"/>
  <c r="H82" i="12"/>
  <c r="I81" i="12"/>
  <c r="H81" i="12"/>
  <c r="I78" i="12"/>
  <c r="H78" i="12"/>
  <c r="I77" i="12"/>
  <c r="H77" i="12"/>
  <c r="I76" i="12"/>
  <c r="H76" i="12"/>
  <c r="I73" i="12"/>
  <c r="H73" i="12"/>
  <c r="I72" i="12"/>
  <c r="H72" i="12"/>
  <c r="I71" i="12"/>
  <c r="H71" i="12"/>
  <c r="I70" i="12"/>
  <c r="H70" i="12"/>
  <c r="I69" i="12"/>
  <c r="H69" i="12"/>
  <c r="I68" i="12"/>
  <c r="H68" i="12"/>
  <c r="I67" i="12"/>
  <c r="H67" i="12"/>
  <c r="H66" i="12" s="1"/>
  <c r="I64" i="12"/>
  <c r="H64" i="12"/>
  <c r="I63" i="12"/>
  <c r="H63" i="12"/>
  <c r="I62" i="12"/>
  <c r="H62" i="12"/>
  <c r="I61" i="12"/>
  <c r="H61" i="12"/>
  <c r="I60" i="12"/>
  <c r="H60" i="12"/>
  <c r="I59" i="12"/>
  <c r="H59" i="12"/>
  <c r="I58" i="12"/>
  <c r="H58" i="12"/>
  <c r="I55" i="12"/>
  <c r="H55" i="12"/>
  <c r="I54" i="12"/>
  <c r="H54" i="12"/>
  <c r="I53" i="12"/>
  <c r="H53" i="12"/>
  <c r="I52" i="12"/>
  <c r="H52" i="12"/>
  <c r="I51" i="12"/>
  <c r="H51" i="12"/>
  <c r="I50" i="12"/>
  <c r="H50" i="12"/>
  <c r="I49" i="12"/>
  <c r="H49" i="12"/>
  <c r="I46" i="12"/>
  <c r="H46" i="12"/>
  <c r="I45" i="12"/>
  <c r="H45" i="12"/>
  <c r="I44" i="12"/>
  <c r="H44" i="12"/>
  <c r="I43" i="12"/>
  <c r="H43" i="12"/>
  <c r="I42" i="12"/>
  <c r="H42" i="12"/>
  <c r="I41" i="12"/>
  <c r="H41" i="12"/>
  <c r="I40" i="12"/>
  <c r="H40" i="12"/>
  <c r="I39" i="12"/>
  <c r="H39" i="12"/>
  <c r="I38" i="12"/>
  <c r="H38" i="12"/>
  <c r="I37" i="12"/>
  <c r="H37" i="12"/>
  <c r="I36" i="12"/>
  <c r="H36" i="12"/>
  <c r="I35" i="12"/>
  <c r="H35" i="12"/>
  <c r="I34" i="12"/>
  <c r="H34" i="12"/>
  <c r="I29" i="12"/>
  <c r="H29" i="12"/>
  <c r="H28" i="12" s="1"/>
  <c r="I26" i="12"/>
  <c r="H26" i="12"/>
  <c r="I25" i="12"/>
  <c r="H25" i="12"/>
  <c r="I24" i="12"/>
  <c r="H24" i="12"/>
  <c r="I23" i="12"/>
  <c r="H23" i="12"/>
  <c r="I22" i="12"/>
  <c r="H22" i="12"/>
  <c r="I21" i="12"/>
  <c r="H21" i="12"/>
  <c r="I20" i="12"/>
  <c r="H20" i="12"/>
  <c r="I19" i="12"/>
  <c r="H19" i="12"/>
  <c r="I18" i="12"/>
  <c r="H18" i="12"/>
  <c r="I17" i="12"/>
  <c r="H17" i="12"/>
  <c r="I9" i="12"/>
  <c r="H9" i="12"/>
  <c r="I31" i="6"/>
  <c r="H31" i="6"/>
  <c r="I14" i="6"/>
  <c r="H14" i="6"/>
  <c r="I29" i="6"/>
  <c r="H29" i="6"/>
  <c r="I28" i="6"/>
  <c r="H28" i="6"/>
  <c r="I25" i="6"/>
  <c r="H25" i="6"/>
  <c r="I24" i="6"/>
  <c r="H24" i="6"/>
  <c r="I23" i="6"/>
  <c r="H23" i="6"/>
  <c r="I22" i="6"/>
  <c r="H22" i="6"/>
  <c r="I21" i="6"/>
  <c r="H21" i="6"/>
  <c r="I18" i="6"/>
  <c r="H18" i="6"/>
  <c r="I17" i="6"/>
  <c r="H17" i="6"/>
  <c r="I10" i="6"/>
  <c r="H10" i="6"/>
  <c r="I9" i="6"/>
  <c r="H9" i="6"/>
  <c r="I39" i="5"/>
  <c r="H39" i="5"/>
  <c r="H37" i="5"/>
  <c r="I37" i="5"/>
  <c r="I36" i="5"/>
  <c r="H36" i="5"/>
  <c r="I35" i="5"/>
  <c r="H35" i="5"/>
  <c r="I34" i="5"/>
  <c r="H34" i="5"/>
  <c r="I33" i="5"/>
  <c r="H33" i="5"/>
  <c r="I32" i="5"/>
  <c r="H32" i="5"/>
  <c r="I27" i="5"/>
  <c r="H27" i="5"/>
  <c r="I26" i="5"/>
  <c r="H26" i="5"/>
  <c r="I25" i="5"/>
  <c r="H25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51" i="9"/>
  <c r="H51" i="9"/>
  <c r="I37" i="9"/>
  <c r="H37" i="9"/>
  <c r="I65" i="9"/>
  <c r="H65" i="9"/>
  <c r="I63" i="9"/>
  <c r="H63" i="9"/>
  <c r="I61" i="9"/>
  <c r="H61" i="9"/>
  <c r="I59" i="9"/>
  <c r="H59" i="9"/>
  <c r="I57" i="9"/>
  <c r="H57" i="9"/>
  <c r="I55" i="9"/>
  <c r="H55" i="9"/>
  <c r="I53" i="9"/>
  <c r="H53" i="9"/>
  <c r="I83" i="9"/>
  <c r="H83" i="9"/>
  <c r="I98" i="9"/>
  <c r="H98" i="9"/>
  <c r="I96" i="9"/>
  <c r="H96" i="9"/>
  <c r="I94" i="9"/>
  <c r="H94" i="9"/>
  <c r="I111" i="9"/>
  <c r="H111" i="9"/>
  <c r="I109" i="9"/>
  <c r="H109" i="9"/>
  <c r="I107" i="9"/>
  <c r="H107" i="9"/>
  <c r="I106" i="9"/>
  <c r="H106" i="9"/>
  <c r="I105" i="9"/>
  <c r="H105" i="9"/>
  <c r="I102" i="9"/>
  <c r="H102" i="9"/>
  <c r="I101" i="9"/>
  <c r="H101" i="9"/>
  <c r="I92" i="9"/>
  <c r="H92" i="9"/>
  <c r="I91" i="9"/>
  <c r="H91" i="9"/>
  <c r="I90" i="9"/>
  <c r="H90" i="9"/>
  <c r="I89" i="9"/>
  <c r="H89" i="9"/>
  <c r="I88" i="9"/>
  <c r="H88" i="9"/>
  <c r="I87" i="9"/>
  <c r="H87" i="9"/>
  <c r="I86" i="9"/>
  <c r="H86" i="9"/>
  <c r="I81" i="9"/>
  <c r="H81" i="9"/>
  <c r="I80" i="9"/>
  <c r="H80" i="9"/>
  <c r="I79" i="9"/>
  <c r="H79" i="9"/>
  <c r="I78" i="9"/>
  <c r="H78" i="9"/>
  <c r="I77" i="9"/>
  <c r="H77" i="9"/>
  <c r="I70" i="9"/>
  <c r="H70" i="9"/>
  <c r="I69" i="9"/>
  <c r="H69" i="9"/>
  <c r="I68" i="9"/>
  <c r="H68" i="9"/>
  <c r="I49" i="9"/>
  <c r="H49" i="9"/>
  <c r="I48" i="9"/>
  <c r="H48" i="9"/>
  <c r="I47" i="9"/>
  <c r="H47" i="9"/>
  <c r="I46" i="9"/>
  <c r="H46" i="9"/>
  <c r="I45" i="9"/>
  <c r="H45" i="9"/>
  <c r="I44" i="9"/>
  <c r="H44" i="9"/>
  <c r="I43" i="9"/>
  <c r="H43" i="9"/>
  <c r="I42" i="9"/>
  <c r="H42" i="9"/>
  <c r="I41" i="9"/>
  <c r="H41" i="9"/>
  <c r="I40" i="9"/>
  <c r="H40" i="9"/>
  <c r="I35" i="9"/>
  <c r="H35" i="9"/>
  <c r="I34" i="9"/>
  <c r="H34" i="9"/>
  <c r="I33" i="9"/>
  <c r="H33" i="9"/>
  <c r="I32" i="9"/>
  <c r="H32" i="9"/>
  <c r="I31" i="9"/>
  <c r="H31" i="9"/>
  <c r="I30" i="9"/>
  <c r="H30" i="9"/>
  <c r="I29" i="9"/>
  <c r="H29" i="9"/>
  <c r="I28" i="9"/>
  <c r="H28" i="9"/>
  <c r="I27" i="9"/>
  <c r="H27" i="9"/>
  <c r="I26" i="9"/>
  <c r="H26" i="9"/>
  <c r="I25" i="9"/>
  <c r="H25" i="9"/>
  <c r="I24" i="9"/>
  <c r="H24" i="9"/>
  <c r="I23" i="9"/>
  <c r="H23" i="9"/>
  <c r="I22" i="9"/>
  <c r="H22" i="9"/>
  <c r="I21" i="9"/>
  <c r="H21" i="9"/>
  <c r="I20" i="9"/>
  <c r="H20" i="9"/>
  <c r="I17" i="9"/>
  <c r="H17" i="9"/>
  <c r="I16" i="9"/>
  <c r="H16" i="9"/>
  <c r="I15" i="9"/>
  <c r="H15" i="9"/>
  <c r="I14" i="9"/>
  <c r="H14" i="9"/>
  <c r="I11" i="9"/>
  <c r="H11" i="9"/>
  <c r="I10" i="9"/>
  <c r="H10" i="9"/>
  <c r="I9" i="9"/>
  <c r="H9" i="9"/>
  <c r="I68" i="10"/>
  <c r="H68" i="10"/>
  <c r="I51" i="10"/>
  <c r="H51" i="10"/>
  <c r="I37" i="10"/>
  <c r="H37" i="10"/>
  <c r="I57" i="15"/>
  <c r="H57" i="15"/>
  <c r="I66" i="15"/>
  <c r="H66" i="15"/>
  <c r="I64" i="15"/>
  <c r="H64" i="15"/>
  <c r="I62" i="15"/>
  <c r="H62" i="15"/>
  <c r="I61" i="15"/>
  <c r="H61" i="15"/>
  <c r="I60" i="15"/>
  <c r="H60" i="15"/>
  <c r="I55" i="15"/>
  <c r="H55" i="15"/>
  <c r="I54" i="15"/>
  <c r="H54" i="15"/>
  <c r="I53" i="15"/>
  <c r="H53" i="15"/>
  <c r="I52" i="15"/>
  <c r="H52" i="15"/>
  <c r="I51" i="15"/>
  <c r="H51" i="15"/>
  <c r="I48" i="15"/>
  <c r="H48" i="15"/>
  <c r="I47" i="15"/>
  <c r="H47" i="15"/>
  <c r="I46" i="15"/>
  <c r="H46" i="15"/>
  <c r="I45" i="15"/>
  <c r="H45" i="15"/>
  <c r="I44" i="15"/>
  <c r="H44" i="15"/>
  <c r="I43" i="15"/>
  <c r="H43" i="15"/>
  <c r="I38" i="15"/>
  <c r="H38" i="15"/>
  <c r="I36" i="15"/>
  <c r="H36" i="15"/>
  <c r="I35" i="15"/>
  <c r="H35" i="15"/>
  <c r="I31" i="15"/>
  <c r="H31" i="15"/>
  <c r="I30" i="15"/>
  <c r="H30" i="15"/>
  <c r="I29" i="15"/>
  <c r="H29" i="15"/>
  <c r="I28" i="15"/>
  <c r="H28" i="15"/>
  <c r="I27" i="15"/>
  <c r="H27" i="15"/>
  <c r="I26" i="15"/>
  <c r="H26" i="15"/>
  <c r="I25" i="15"/>
  <c r="H25" i="15"/>
  <c r="I24" i="15"/>
  <c r="H24" i="15"/>
  <c r="I23" i="15"/>
  <c r="H23" i="15"/>
  <c r="I22" i="15"/>
  <c r="H22" i="15"/>
  <c r="I21" i="15"/>
  <c r="H21" i="15"/>
  <c r="I20" i="15"/>
  <c r="H20" i="15"/>
  <c r="I19" i="15"/>
  <c r="H19" i="15"/>
  <c r="M16" i="15"/>
  <c r="N16" i="15"/>
  <c r="M14" i="15"/>
  <c r="N14" i="15"/>
  <c r="M15" i="15"/>
  <c r="N15" i="15"/>
  <c r="N13" i="15"/>
  <c r="M13" i="15"/>
  <c r="I10" i="15"/>
  <c r="H10" i="15"/>
  <c r="I9" i="15"/>
  <c r="H9" i="15"/>
  <c r="I16" i="10"/>
  <c r="H16" i="10"/>
  <c r="H9" i="10"/>
  <c r="I20" i="10"/>
  <c r="I63" i="13"/>
  <c r="H63" i="13"/>
  <c r="I152" i="13"/>
  <c r="I131" i="13"/>
  <c r="I145" i="13"/>
  <c r="H145" i="13"/>
  <c r="I144" i="13"/>
  <c r="H144" i="13"/>
  <c r="I143" i="13"/>
  <c r="H143" i="13"/>
  <c r="I142" i="13"/>
  <c r="H142" i="13"/>
  <c r="I139" i="13"/>
  <c r="H139" i="13"/>
  <c r="I138" i="13"/>
  <c r="H138" i="13"/>
  <c r="I137" i="13"/>
  <c r="H137" i="13"/>
  <c r="I134" i="13"/>
  <c r="H134" i="13"/>
  <c r="I133" i="13"/>
  <c r="H133" i="13"/>
  <c r="I132" i="13"/>
  <c r="H132" i="13"/>
  <c r="H131" i="13"/>
  <c r="I128" i="13"/>
  <c r="H128" i="13"/>
  <c r="I127" i="13"/>
  <c r="H127" i="13"/>
  <c r="I123" i="13"/>
  <c r="H123" i="13"/>
  <c r="I122" i="13"/>
  <c r="H122" i="13"/>
  <c r="I121" i="13"/>
  <c r="H121" i="13"/>
  <c r="I120" i="13"/>
  <c r="H120" i="13"/>
  <c r="I117" i="13"/>
  <c r="H117" i="13"/>
  <c r="I115" i="13"/>
  <c r="H115" i="13"/>
  <c r="I113" i="13"/>
  <c r="H113" i="13"/>
  <c r="I111" i="13"/>
  <c r="H111" i="13"/>
  <c r="I109" i="13"/>
  <c r="H109" i="13"/>
  <c r="I107" i="13"/>
  <c r="H107" i="13"/>
  <c r="I105" i="13"/>
  <c r="I73" i="13"/>
  <c r="H73" i="13"/>
  <c r="I72" i="13"/>
  <c r="I71" i="13"/>
  <c r="H71" i="13"/>
  <c r="I70" i="13"/>
  <c r="H70" i="13"/>
  <c r="I69" i="13"/>
  <c r="H69" i="13"/>
  <c r="I68" i="13"/>
  <c r="H68" i="13"/>
  <c r="I67" i="13"/>
  <c r="H67" i="13"/>
  <c r="I66" i="13"/>
  <c r="H66" i="13"/>
  <c r="I61" i="13"/>
  <c r="H61" i="13"/>
  <c r="I60" i="13"/>
  <c r="H60" i="13"/>
  <c r="I59" i="13"/>
  <c r="H59" i="13"/>
  <c r="I58" i="13"/>
  <c r="H58" i="13"/>
  <c r="I57" i="13"/>
  <c r="H57" i="13"/>
  <c r="I56" i="13"/>
  <c r="H56" i="13"/>
  <c r="I55" i="13"/>
  <c r="H55" i="13"/>
  <c r="I54" i="13"/>
  <c r="H54" i="13"/>
  <c r="I53" i="13"/>
  <c r="H53" i="13"/>
  <c r="I52" i="13"/>
  <c r="H52" i="13"/>
  <c r="I49" i="13"/>
  <c r="H49" i="13"/>
  <c r="I48" i="13"/>
  <c r="H48" i="13"/>
  <c r="I47" i="13"/>
  <c r="H47" i="13"/>
  <c r="I46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29" i="13"/>
  <c r="H29" i="13"/>
  <c r="I21" i="13"/>
  <c r="H21" i="13"/>
  <c r="I28" i="13"/>
  <c r="H28" i="13"/>
  <c r="I27" i="13"/>
  <c r="H27" i="13"/>
  <c r="I26" i="13"/>
  <c r="H26" i="13"/>
  <c r="I24" i="13"/>
  <c r="I23" i="13"/>
  <c r="H23" i="13"/>
  <c r="I22" i="13"/>
  <c r="H22" i="13"/>
  <c r="I20" i="13"/>
  <c r="H20" i="13"/>
  <c r="M80" i="13"/>
  <c r="N99" i="13"/>
  <c r="M98" i="13"/>
  <c r="N103" i="13"/>
  <c r="M103" i="13"/>
  <c r="N84" i="13"/>
  <c r="M84" i="13"/>
  <c r="N88" i="13"/>
  <c r="M88" i="13"/>
  <c r="N83" i="13"/>
  <c r="M83" i="13"/>
  <c r="N82" i="13"/>
  <c r="M82" i="13"/>
  <c r="N80" i="13"/>
  <c r="I9" i="10"/>
  <c r="I10" i="10"/>
  <c r="I11" i="10"/>
  <c r="I12" i="10"/>
  <c r="I13" i="10"/>
  <c r="I17" i="10"/>
  <c r="I21" i="10"/>
  <c r="I24" i="10"/>
  <c r="I25" i="10"/>
  <c r="I26" i="10"/>
  <c r="I27" i="10"/>
  <c r="I30" i="10"/>
  <c r="I31" i="10"/>
  <c r="I32" i="10"/>
  <c r="I33" i="10"/>
  <c r="I34" i="10"/>
  <c r="I35" i="10"/>
  <c r="I40" i="10"/>
  <c r="I41" i="10"/>
  <c r="I42" i="10"/>
  <c r="I43" i="10"/>
  <c r="I44" i="10"/>
  <c r="I45" i="10"/>
  <c r="I46" i="10"/>
  <c r="I48" i="10"/>
  <c r="I49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71" i="10"/>
  <c r="I72" i="10"/>
  <c r="I73" i="10"/>
  <c r="H17" i="10"/>
  <c r="H20" i="10"/>
  <c r="H21" i="10"/>
  <c r="H24" i="10"/>
  <c r="H25" i="10"/>
  <c r="H26" i="10"/>
  <c r="H27" i="10"/>
  <c r="H30" i="10"/>
  <c r="H31" i="10"/>
  <c r="H32" i="10"/>
  <c r="H33" i="10"/>
  <c r="H34" i="10"/>
  <c r="H35" i="10"/>
  <c r="H40" i="10"/>
  <c r="H41" i="10"/>
  <c r="H42" i="10"/>
  <c r="H43" i="10"/>
  <c r="H44" i="10"/>
  <c r="H45" i="10"/>
  <c r="H46" i="10"/>
  <c r="H47" i="10"/>
  <c r="H48" i="10"/>
  <c r="H49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72" i="10"/>
  <c r="H73" i="10"/>
  <c r="H10" i="10"/>
  <c r="H11" i="10"/>
  <c r="H12" i="10"/>
  <c r="H13" i="10"/>
  <c r="A8" i="19"/>
  <c r="A166" i="13"/>
  <c r="A12" i="4"/>
  <c r="A1" i="2"/>
  <c r="A10" i="19"/>
  <c r="A9" i="19"/>
  <c r="A7" i="19"/>
  <c r="A1" i="19"/>
  <c r="H119" i="13" l="1"/>
  <c r="H51" i="13"/>
  <c r="H136" i="13"/>
  <c r="H65" i="13"/>
  <c r="H130" i="13"/>
  <c r="H141" i="13"/>
  <c r="H36" i="13"/>
  <c r="H10" i="13"/>
  <c r="H75" i="12"/>
  <c r="H178" i="12"/>
  <c r="H202" i="12"/>
  <c r="H197" i="12" s="1"/>
  <c r="I197" i="12"/>
  <c r="H8" i="12"/>
  <c r="H57" i="12"/>
  <c r="H111" i="12"/>
  <c r="H117" i="12"/>
  <c r="H123" i="12"/>
  <c r="H129" i="12"/>
  <c r="H143" i="12"/>
  <c r="H149" i="12"/>
  <c r="H155" i="12"/>
  <c r="H182" i="12"/>
  <c r="H188" i="12"/>
  <c r="I155" i="12"/>
  <c r="H48" i="12"/>
  <c r="H80" i="12"/>
  <c r="H90" i="12"/>
  <c r="H102" i="12"/>
  <c r="I10" i="13"/>
  <c r="I221" i="12"/>
  <c r="H221" i="12"/>
  <c r="H8" i="17"/>
  <c r="H215" i="12"/>
  <c r="M30" i="17"/>
  <c r="N30" i="17"/>
  <c r="I8" i="10"/>
  <c r="I215" i="12"/>
  <c r="H249" i="12"/>
  <c r="H267" i="12"/>
  <c r="H8" i="5"/>
  <c r="H24" i="5"/>
  <c r="I39" i="10"/>
  <c r="H70" i="10"/>
  <c r="H65" i="17"/>
  <c r="H49" i="17"/>
  <c r="I65" i="17"/>
  <c r="I34" i="17"/>
  <c r="I49" i="17"/>
  <c r="H30" i="17"/>
  <c r="I30" i="17"/>
  <c r="H69" i="17"/>
  <c r="H79" i="17"/>
  <c r="H89" i="17"/>
  <c r="I69" i="17"/>
  <c r="I79" i="17"/>
  <c r="I89" i="17"/>
  <c r="H34" i="17"/>
  <c r="I55" i="17"/>
  <c r="H14" i="17"/>
  <c r="H38" i="17"/>
  <c r="I8" i="17"/>
  <c r="I14" i="17"/>
  <c r="I38" i="17"/>
  <c r="H42" i="17"/>
  <c r="I42" i="17"/>
  <c r="H55" i="17"/>
  <c r="H94" i="12"/>
  <c r="I123" i="12"/>
  <c r="I202" i="12"/>
  <c r="I249" i="12"/>
  <c r="I8" i="12"/>
  <c r="I28" i="12"/>
  <c r="I90" i="12"/>
  <c r="I168" i="12"/>
  <c r="I175" i="12"/>
  <c r="I129" i="12"/>
  <c r="I178" i="12"/>
  <c r="I57" i="12"/>
  <c r="I102" i="12"/>
  <c r="I182" i="12"/>
  <c r="I188" i="12"/>
  <c r="I239" i="12"/>
  <c r="I267" i="12"/>
  <c r="I50" i="15"/>
  <c r="H18" i="15"/>
  <c r="H42" i="15"/>
  <c r="I42" i="15"/>
  <c r="H34" i="15"/>
  <c r="H50" i="15"/>
  <c r="H59" i="15"/>
  <c r="I48" i="12"/>
  <c r="I80" i="12"/>
  <c r="I75" i="12"/>
  <c r="I111" i="12"/>
  <c r="I117" i="12"/>
  <c r="I143" i="12"/>
  <c r="H229" i="12"/>
  <c r="H239" i="12"/>
  <c r="I229" i="12"/>
  <c r="I66" i="12"/>
  <c r="I94" i="12"/>
  <c r="I149" i="12"/>
  <c r="H235" i="12"/>
  <c r="I235" i="12"/>
  <c r="H8" i="15"/>
  <c r="I8" i="15"/>
  <c r="I59" i="15"/>
  <c r="H8" i="6"/>
  <c r="I27" i="6"/>
  <c r="I8" i="6"/>
  <c r="H27" i="6"/>
  <c r="I16" i="6"/>
  <c r="H16" i="6"/>
  <c r="H20" i="6"/>
  <c r="I20" i="6"/>
  <c r="H31" i="5"/>
  <c r="I24" i="5"/>
  <c r="I31" i="5"/>
  <c r="I100" i="9"/>
  <c r="H104" i="9"/>
  <c r="H67" i="9"/>
  <c r="I67" i="9"/>
  <c r="H19" i="9"/>
  <c r="H76" i="9"/>
  <c r="H100" i="9"/>
  <c r="I19" i="9"/>
  <c r="I76" i="9"/>
  <c r="H13" i="9"/>
  <c r="H39" i="9"/>
  <c r="H85" i="9"/>
  <c r="I13" i="9"/>
  <c r="I39" i="9"/>
  <c r="I85" i="9"/>
  <c r="H8" i="9"/>
  <c r="I8" i="9"/>
  <c r="I104" i="9"/>
  <c r="H32" i="13"/>
  <c r="I36" i="13"/>
  <c r="I32" i="13"/>
  <c r="H19" i="10"/>
  <c r="I18" i="15"/>
  <c r="I34" i="15"/>
  <c r="I8" i="5"/>
  <c r="I141" i="13"/>
  <c r="H23" i="10"/>
  <c r="I70" i="10"/>
  <c r="H15" i="10"/>
  <c r="I15" i="10"/>
  <c r="H53" i="10"/>
  <c r="H39" i="10"/>
  <c r="I53" i="10"/>
  <c r="I29" i="10"/>
  <c r="I23" i="10"/>
  <c r="H29" i="10"/>
  <c r="I19" i="10"/>
  <c r="H8" i="10"/>
  <c r="N98" i="13"/>
  <c r="I51" i="13"/>
  <c r="I65" i="13"/>
  <c r="M99" i="13"/>
  <c r="I136" i="13"/>
  <c r="I119" i="13"/>
  <c r="N95" i="13"/>
  <c r="M95" i="13"/>
  <c r="N96" i="13"/>
  <c r="M96" i="13"/>
  <c r="I130" i="13"/>
  <c r="M18" i="15"/>
  <c r="N18" i="15"/>
  <c r="A1" i="9"/>
  <c r="N105" i="13" l="1"/>
  <c r="M105" i="13"/>
  <c r="H120" i="17"/>
  <c r="C10" i="19" s="1"/>
  <c r="I120" i="17"/>
  <c r="D10" i="19" s="1"/>
  <c r="I79" i="15"/>
  <c r="H79" i="15"/>
  <c r="I220" i="12"/>
  <c r="I290" i="12" s="1"/>
  <c r="D9" i="19" s="1"/>
  <c r="H220" i="12"/>
  <c r="H290" i="12" s="1"/>
  <c r="C9" i="19" s="1"/>
  <c r="H44" i="6"/>
  <c r="I124" i="9"/>
  <c r="H124" i="9"/>
  <c r="I88" i="10"/>
  <c r="I44" i="6"/>
  <c r="H52" i="5"/>
  <c r="H88" i="10"/>
  <c r="I52" i="5"/>
  <c r="A290" i="12"/>
  <c r="E126" i="13" l="1"/>
  <c r="I126" i="13" l="1"/>
  <c r="I125" i="13" s="1"/>
  <c r="I166" i="13" s="1"/>
  <c r="H126" i="13"/>
  <c r="A120" i="17"/>
  <c r="A3" i="17"/>
  <c r="H125" i="13" l="1"/>
  <c r="H166" i="13" s="1"/>
  <c r="A11" i="4"/>
  <c r="A13" i="8"/>
  <c r="A12" i="8"/>
  <c r="A79" i="15"/>
  <c r="A3" i="15"/>
  <c r="A1" i="15"/>
  <c r="D12" i="4" l="1"/>
  <c r="A124" i="9" l="1"/>
  <c r="A3" i="9"/>
  <c r="D11" i="8" l="1"/>
  <c r="C11" i="8" l="1"/>
  <c r="E10" i="4" l="1"/>
  <c r="D10" i="4" l="1"/>
  <c r="D11" i="4"/>
  <c r="A44" i="6"/>
  <c r="A52" i="5"/>
  <c r="A1" i="5"/>
  <c r="A3" i="4"/>
  <c r="A10" i="4"/>
  <c r="A1" i="4"/>
  <c r="A88" i="10"/>
  <c r="A1" i="10"/>
  <c r="A11" i="8"/>
  <c r="A1" i="12"/>
  <c r="A1" i="17" s="1"/>
  <c r="A3" i="12"/>
  <c r="A3" i="10"/>
  <c r="A4" i="8"/>
  <c r="A3" i="6"/>
  <c r="A3" i="5"/>
  <c r="D13" i="4" l="1"/>
  <c r="C8" i="19" s="1"/>
  <c r="A1" i="8"/>
  <c r="A1" i="6"/>
  <c r="D13" i="8" l="1"/>
  <c r="C13" i="8" l="1"/>
  <c r="C12" i="8" l="1"/>
  <c r="C14" i="8" l="1"/>
  <c r="C7" i="19" s="1"/>
  <c r="D12" i="8" l="1"/>
  <c r="D14" i="8" l="1"/>
  <c r="D7" i="19" s="1"/>
  <c r="E11" i="4" l="1"/>
  <c r="E12" i="4" l="1"/>
  <c r="E13" i="4" s="1"/>
  <c r="D8" i="19" s="1"/>
  <c r="C11" i="19"/>
  <c r="C13" i="19" s="1"/>
  <c r="D11" i="19" l="1"/>
  <c r="D13" i="19" s="1"/>
  <c r="C16" i="19" s="1"/>
</calcChain>
</file>

<file path=xl/sharedStrings.xml><?xml version="1.0" encoding="utf-8"?>
<sst xmlns="http://schemas.openxmlformats.org/spreadsheetml/2006/main" count="2119" uniqueCount="931">
  <si>
    <t>OBRAS  /  DESCRIPCIÓN</t>
  </si>
  <si>
    <t>Dólares</t>
  </si>
  <si>
    <t>Pesos</t>
  </si>
  <si>
    <t>ET VALLE DE UCO 220/132 kV</t>
  </si>
  <si>
    <t>PLANILLA DE OFERTA ECONÓMICA</t>
  </si>
  <si>
    <t xml:space="preserve"> GOBIERNO DE MENDOZA </t>
  </si>
  <si>
    <t>PROYECTO: 
CONSTRUCCIÓN DE LA ESTACIÓN TRANSFORMADORA ET VALLE DE UCO 220/132 Kv CON EQUIPAMIENTO CONVENCIONAL</t>
  </si>
  <si>
    <t>PRESUPUESTO</t>
  </si>
  <si>
    <t>ÍNDICE</t>
  </si>
  <si>
    <t>N° de Formulario</t>
  </si>
  <si>
    <t>Formulario 
(según nomenclador Excel)</t>
  </si>
  <si>
    <t>Contenido del Formulario</t>
  </si>
  <si>
    <t>Formulario 1</t>
  </si>
  <si>
    <t>PLANILLA RESUMEN</t>
  </si>
  <si>
    <t>Formulario 2</t>
  </si>
  <si>
    <t>C-1</t>
  </si>
  <si>
    <t>C-1 Resumen ET VALLE DE UCO 220/132kV Incluye transformador de potencia</t>
  </si>
  <si>
    <t>Formulario 3</t>
  </si>
  <si>
    <t>C-1.1</t>
  </si>
  <si>
    <t>Formulario 4</t>
  </si>
  <si>
    <t>C-1.2</t>
  </si>
  <si>
    <t>Formulario 5</t>
  </si>
  <si>
    <t>C-1.3</t>
  </si>
  <si>
    <t>Formulario 6</t>
  </si>
  <si>
    <t>C-2</t>
  </si>
  <si>
    <t>C-2 Resumen Ampliación ET CAPIZ 132/66/13,2 kV</t>
  </si>
  <si>
    <t>Formulario 7</t>
  </si>
  <si>
    <t>C-2.1</t>
  </si>
  <si>
    <t>Formulario 8</t>
  </si>
  <si>
    <t>C-2.2</t>
  </si>
  <si>
    <t>Formulario 9</t>
  </si>
  <si>
    <t>C-2.3</t>
  </si>
  <si>
    <t>Formulario 10</t>
  </si>
  <si>
    <t>C-3</t>
  </si>
  <si>
    <t>Formulario 11</t>
  </si>
  <si>
    <t>C-4</t>
  </si>
  <si>
    <t>RESUMEN</t>
  </si>
  <si>
    <t>Precios Ofertados</t>
  </si>
  <si>
    <t xml:space="preserve">Total </t>
  </si>
  <si>
    <t>Firma y Aclaración</t>
  </si>
  <si>
    <t>REPRESENTANTE LEGAL</t>
  </si>
  <si>
    <t>ÍTEM</t>
  </si>
  <si>
    <t>SUB ÍTEM</t>
  </si>
  <si>
    <t>UNIDAD</t>
  </si>
  <si>
    <t>CANTIDAD</t>
  </si>
  <si>
    <t>PRECIO UNITARIO</t>
  </si>
  <si>
    <t>DESCRIPCIÓN</t>
  </si>
  <si>
    <t>1.1</t>
  </si>
  <si>
    <t>Suministro de Equipos de 220 kV y 132 kV</t>
  </si>
  <si>
    <t>2.1</t>
  </si>
  <si>
    <t>Unidad</t>
  </si>
  <si>
    <t>2.2</t>
  </si>
  <si>
    <t>2.3</t>
  </si>
  <si>
    <t>2.4</t>
  </si>
  <si>
    <t>2.5</t>
  </si>
  <si>
    <t>2.6</t>
  </si>
  <si>
    <t>2.7</t>
  </si>
  <si>
    <t>Cajas de Conjunción para Transformadores de tensión 220 kV</t>
  </si>
  <si>
    <t>2.8</t>
  </si>
  <si>
    <t>2.9</t>
  </si>
  <si>
    <t>Cajas de Conjunción para Transformadores de corriente 220 kV</t>
  </si>
  <si>
    <t>2.10</t>
  </si>
  <si>
    <t>2.11</t>
  </si>
  <si>
    <t>2.12</t>
  </si>
  <si>
    <t>2.13</t>
  </si>
  <si>
    <t>2.14</t>
  </si>
  <si>
    <t>2.15</t>
  </si>
  <si>
    <t>Cajas de Conjunción para Transformadores de corriente 132 kV</t>
  </si>
  <si>
    <t>2.16</t>
  </si>
  <si>
    <t>Cajas de Conjunción para Transformadores de tensión 132 kV</t>
  </si>
  <si>
    <t>2.17</t>
  </si>
  <si>
    <t>2.18</t>
  </si>
  <si>
    <t>3.1</t>
  </si>
  <si>
    <t>Suministro Autotransformador</t>
  </si>
  <si>
    <t>3.2</t>
  </si>
  <si>
    <t xml:space="preserve">Repuestos Autotransformador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</si>
  <si>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</si>
  <si>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</si>
  <si>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</si>
  <si>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</si>
  <si>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</si>
  <si>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</si>
  <si>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</si>
  <si>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</si>
  <si>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</si>
  <si>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Un Tablero de Protección Diferencial de Barras 220 kV</t>
  </si>
  <si>
    <t>4.10</t>
  </si>
  <si>
    <t>Un Tablero de Interdisparo entre ET VU y ET Cápiz</t>
  </si>
  <si>
    <t>4.12</t>
  </si>
  <si>
    <t>Un Sistema de Medición Sincrofasorial (PMU)</t>
  </si>
  <si>
    <t>4.13</t>
  </si>
  <si>
    <t>Equipos de Control y Protecciones de Celdas 13,2 kV</t>
  </si>
  <si>
    <t>Equipos de Control y Protecciones de Servicios Auxiliares Generales de CA y CC</t>
  </si>
  <si>
    <t>Suministro de Tableros y Equipos de Servicios Auxiliares</t>
  </si>
  <si>
    <t>5.1</t>
  </si>
  <si>
    <t>Tablero General de Servicios Auxiliares de Corriente Alterna 380/220 V (TGSACA)</t>
  </si>
  <si>
    <t>5.2</t>
  </si>
  <si>
    <t>Tablero General de Servicios Auxiliares de Corriente Continua 220 V (TGSACC)</t>
  </si>
  <si>
    <t>5.3</t>
  </si>
  <si>
    <t>Tablero General de Servicios Auxiliares de Corriente Continua 48 V (TGSACOM)</t>
  </si>
  <si>
    <t>5.4</t>
  </si>
  <si>
    <t>Transformador de Servicios Auxiliares</t>
  </si>
  <si>
    <t>5.5</t>
  </si>
  <si>
    <t>5.6</t>
  </si>
  <si>
    <t>5.7</t>
  </si>
  <si>
    <t>5.8</t>
  </si>
  <si>
    <t>5.9</t>
  </si>
  <si>
    <t>5.10</t>
  </si>
  <si>
    <t>Suministro de Tableros de Comando, Medición, Relés auxiliares, Sincronización, Interfase de Telecontrol, Repartidores de Cables, de SSAA de Playa (MK), RAT y Marcha en paralelo de Autotransformador, etc.</t>
  </si>
  <si>
    <t>7.1</t>
  </si>
  <si>
    <t xml:space="preserve">En E.T. Valle de Uco Enlace con E.T. Gran Mendoza: Provisión y montaje de 2 trampas de onda y 2 capacitores de acoplamiento, filtros, unidad de acoplamiento bifásico del transformador híbrido, cable coaxil y demas componentes de la instalación. </t>
  </si>
  <si>
    <t>7.2</t>
  </si>
  <si>
    <t>En E.T. Valle de Uco Enlace con E.T. Gran Mendoza: Traslado y montaje de 2 enlaces de onda portadora digital existente desde E.T Los Reyunos.</t>
  </si>
  <si>
    <t>7.3</t>
  </si>
  <si>
    <t xml:space="preserve">En E.T. Valle de Uco Enlace con E.T. Cruz de Piedra: Provisión y montaje de 2 trampas de onda y 2 capacitores de acoplamiento, filtros, unidad de acoplamiento bifásico del transformador híbrido, cable coaxil y demas componentes de la instalación. </t>
  </si>
  <si>
    <t>7.4</t>
  </si>
  <si>
    <t>En E.T. Valle de Uco Enlace con E.T. Cruz de Piedra: Traslado y montaje de 2 enlaces de onda portadora digital existente desde E.T Agua del Toro.</t>
  </si>
  <si>
    <t>7.5</t>
  </si>
  <si>
    <t xml:space="preserve">En E.T. Valle de Uco Enlace con E.T. Los Reyunos: Provisión y montaje de 2 trampas de onda y 2 capacitores de acoplamiento, filtros, unidad de acoplamiento bifásico del transformador híbrido, cable coaxil y demas componentes de la instalación. </t>
  </si>
  <si>
    <t>7.6</t>
  </si>
  <si>
    <t>En E.T. Valle de Uco Enlace con E.T. Los Reyunos: Traslado y montaje de 2 enlaces de onda portadora analógicos existente desde E.T Gran Mendoza.</t>
  </si>
  <si>
    <t>7.7</t>
  </si>
  <si>
    <t xml:space="preserve">En E.T. Valle de Uco Enlace con E.T. Agua del Toro: Provisión y montaje de 2 trampas de onda y 2 capacitores de acoplamiento, filtros, unidad de acoplamiento bifásico del transformador híbrido, cable coaxil y demas componentes de la instalación. </t>
  </si>
  <si>
    <t>7.8</t>
  </si>
  <si>
    <t>En E.T. Valle de Uco Enlace con E.T. Agua del Toro: Traslado y montaje de 2 enlaces de onda portadora analógicos existente desde E.T Cruz de Piedra.</t>
  </si>
  <si>
    <t xml:space="preserve">Cantidad estimada a cotizar para adjudicar
</t>
  </si>
  <si>
    <t>unidad</t>
  </si>
  <si>
    <t>8.1</t>
  </si>
  <si>
    <t>Enlace por fibra óptica  - ET Los Reyunos  - ET Valle de Uco</t>
  </si>
  <si>
    <t>8.1.1</t>
  </si>
  <si>
    <t>Aérea sobre estructuras áreas existentes</t>
  </si>
  <si>
    <t>km</t>
  </si>
  <si>
    <t>1</t>
  </si>
  <si>
    <t>kg</t>
  </si>
  <si>
    <t xml:space="preserve">                               Hormigón</t>
  </si>
  <si>
    <t>m3</t>
  </si>
  <si>
    <t xml:space="preserve">                               Hierro</t>
  </si>
  <si>
    <t>8.2</t>
  </si>
  <si>
    <t>8.3</t>
  </si>
  <si>
    <t>8.3.1</t>
  </si>
  <si>
    <t xml:space="preserve">Aérea sobre estructuras áreas existentes </t>
  </si>
  <si>
    <t>estructura</t>
  </si>
  <si>
    <t>conjunto</t>
  </si>
  <si>
    <t>8.3.2</t>
  </si>
  <si>
    <t>8.3.3</t>
  </si>
  <si>
    <t>16.1</t>
  </si>
  <si>
    <t>Celda Media Tensión Tipo: Salida a Transformador de Servicios Auxiliares</t>
  </si>
  <si>
    <t>16.2</t>
  </si>
  <si>
    <t xml:space="preserve">Celda Media Tensión Tipo: Acometida de Autotransformador de Potencia y Medición </t>
  </si>
  <si>
    <t>16.3</t>
  </si>
  <si>
    <t>Celda de Media Tensión para reactor de neutro</t>
  </si>
  <si>
    <t>16.4</t>
  </si>
  <si>
    <t>Lote de repuestos y accesorios según pliego</t>
  </si>
  <si>
    <t>17.1</t>
  </si>
  <si>
    <t>Provisión de C.A.S. 132 kV (5 conductores / 3 activos + 2 reservas)</t>
  </si>
  <si>
    <t>m</t>
  </si>
  <si>
    <t>17.2</t>
  </si>
  <si>
    <t xml:space="preserve">Provisión de Terminales y accesorios incluyendo identificación p/C.A.S. 132 kV </t>
  </si>
  <si>
    <t>17.3</t>
  </si>
  <si>
    <t>Provisión de accesorios p/C.A.S. 132 kV (cajas de conexión a tierra, etc.)</t>
  </si>
  <si>
    <t>18.1</t>
  </si>
  <si>
    <t>Provisión C.A.S. 13,2 kV (4 conductores monofásicos de cobre) 50mm². Por longitud de cable unipolar.</t>
  </si>
  <si>
    <t xml:space="preserve">Provisión C.A.S. 13,2 kV (4 conductores monofásicos de cobre) 185 mm² </t>
  </si>
  <si>
    <t xml:space="preserve">Provisión de C.A.S 13,2 Kv (4 cconductores monofásicos de cobre) 95 mm² </t>
  </si>
  <si>
    <t>17.4</t>
  </si>
  <si>
    <t xml:space="preserve">Provisión Terminales, accesorios incluyendo identificación p/C.A.S. 13,2 kV </t>
  </si>
  <si>
    <t>19.1</t>
  </si>
  <si>
    <t>TCOM 05 ET Valle de Uco</t>
  </si>
  <si>
    <t>19.2</t>
  </si>
  <si>
    <t>TCOM 16 P.I. Los Reyunos</t>
  </si>
  <si>
    <t>19.3</t>
  </si>
  <si>
    <t xml:space="preserve">TCOM 04 P.I. Agua del Toro  </t>
  </si>
  <si>
    <t>20.1</t>
  </si>
  <si>
    <t>TPC ET Gran Mendoza</t>
  </si>
  <si>
    <t>20.2</t>
  </si>
  <si>
    <t>TPC ET Cruz de Piedra</t>
  </si>
  <si>
    <t>20.3</t>
  </si>
  <si>
    <t>TPC ET Los Reyunos</t>
  </si>
  <si>
    <t>20.4</t>
  </si>
  <si>
    <t xml:space="preserve">TPC ET Agua del Toro </t>
  </si>
  <si>
    <t>Tareas preliminares</t>
  </si>
  <si>
    <t>21.1</t>
  </si>
  <si>
    <t>Movilizacion y desmovilizacion de equipos, campamentos, obradores y depositos</t>
  </si>
  <si>
    <t>21.2</t>
  </si>
  <si>
    <t>Comodidades para la inspeccion (casilla,movilida, computadora, etc.) Segun pliego.</t>
  </si>
  <si>
    <t>21.3</t>
  </si>
  <si>
    <t xml:space="preserve">Software y capacitacion para la comitente segun pliego. </t>
  </si>
  <si>
    <t>Varios</t>
  </si>
  <si>
    <t xml:space="preserve">SUB TOTAL </t>
  </si>
  <si>
    <t>Estudios de Suelo, Limpieza y Replanteo General</t>
  </si>
  <si>
    <t>Estudio de suelos</t>
  </si>
  <si>
    <t>1.2</t>
  </si>
  <si>
    <t>Cartel de Obra</t>
  </si>
  <si>
    <t>1.3</t>
  </si>
  <si>
    <t>Desmalezamiento y limpieza del terreno</t>
  </si>
  <si>
    <t>1.4</t>
  </si>
  <si>
    <t>Replanteo y nivelación</t>
  </si>
  <si>
    <t>1.5</t>
  </si>
  <si>
    <t>Construcción Zanja de Guardia</t>
  </si>
  <si>
    <t>Construcción de Cerco Perimetral y Portones de Ingreso</t>
  </si>
  <si>
    <t>Cerco (incluido excavaciones, fundación de postes y puntales, murete inferior, postes, alambres, accesorios, tejido y puesta a tierra)</t>
  </si>
  <si>
    <t>Provisión, colocación y puesta a tierra de portones para acceso</t>
  </si>
  <si>
    <t>Construcción de Acceso y Caminos Interiores</t>
  </si>
  <si>
    <t>Apertura de caja, Sub base y base</t>
  </si>
  <si>
    <t>Pavimentos de hormigón y Alcantarillas</t>
  </si>
  <si>
    <t>Canales, Cámaras y Cañeros</t>
  </si>
  <si>
    <t>Construcción de Canales, Cámaras y Cañeros en Playa de 220 kV</t>
  </si>
  <si>
    <t>Construcción de zanja para tendido de Cable aislado subterráneo de 132 kV (C.A.S. 132 kV)</t>
  </si>
  <si>
    <t>Construcción de zanja para tendido de Cable aislado subterráneo de 13,2 kV (C.A.S. 13,2 kV)</t>
  </si>
  <si>
    <t xml:space="preserve">Construcción de zanja entre ET Capiz 220/132 kV y ET Capiz 132/66/13,2 kV y cámaras para interconexión de ambas playas de maniobra  </t>
  </si>
  <si>
    <t>Excavaciones y Construcción de Fundaciones</t>
  </si>
  <si>
    <t>Bases soportes de equipos de playa</t>
  </si>
  <si>
    <t>Bases de pórticos de barras y de antenas</t>
  </si>
  <si>
    <t>Bases de columnas de iluminación vial</t>
  </si>
  <si>
    <t>Base de autotransformador de potencia</t>
  </si>
  <si>
    <t>Base de TSSAA</t>
  </si>
  <si>
    <t xml:space="preserve">Base de Reactor de Neutro </t>
  </si>
  <si>
    <t>Construcción de Cisterna y Separador  de Aceite</t>
  </si>
  <si>
    <t>Pórticos y Estructuras Soporte de Equipos de Playa</t>
  </si>
  <si>
    <t xml:space="preserve">Provision de pórticos tipo 1 de 220 kV (H=21 m) </t>
  </si>
  <si>
    <t xml:space="preserve">Montaje de pórticos tipo 1  de 220 kV (H=21 m) </t>
  </si>
  <si>
    <t xml:space="preserve">Provision de pórticos tipo 2 de 220 kV (H=21 m) </t>
  </si>
  <si>
    <t xml:space="preserve">Montaje de pórticos tipo 2  de 220 kV (H=21 m) </t>
  </si>
  <si>
    <t>Provision de pórticos de barras de  220 kV (H=13,5 m)</t>
  </si>
  <si>
    <t>Montaje de pórticos de barras de  220 kV (H=13,5 m)</t>
  </si>
  <si>
    <t>Provision de pórtico s/Autotransformador 220/138/13,2 kV (H=16,5 m)</t>
  </si>
  <si>
    <t>Montaje de pórtico s/Autotransformador 220/138/13,2 kV (H=16,5 m)</t>
  </si>
  <si>
    <t>7.9</t>
  </si>
  <si>
    <t>Provisión de soportes de equipos</t>
  </si>
  <si>
    <t>7.10</t>
  </si>
  <si>
    <t>Montaje de soportes de equipos</t>
  </si>
  <si>
    <t>Construcción del Sistema de Desagües Pluviales</t>
  </si>
  <si>
    <t>Construcción Edificio de Comando</t>
  </si>
  <si>
    <t>9.1</t>
  </si>
  <si>
    <t>Excavaciones</t>
  </si>
  <si>
    <t>9.2</t>
  </si>
  <si>
    <t>Fundaciones</t>
  </si>
  <si>
    <t>9.3</t>
  </si>
  <si>
    <t>Estructuras de Hormigón Armado</t>
  </si>
  <si>
    <t>9.4</t>
  </si>
  <si>
    <t>Albañilería y Aislaciones</t>
  </si>
  <si>
    <t>9.5</t>
  </si>
  <si>
    <t>Revoques y Revestimientos</t>
  </si>
  <si>
    <t>9.6</t>
  </si>
  <si>
    <t>Contrapisos, pisos y zócalos</t>
  </si>
  <si>
    <t>9.7</t>
  </si>
  <si>
    <t>Cielorrasos</t>
  </si>
  <si>
    <t>9.8</t>
  </si>
  <si>
    <t>Pinturas</t>
  </si>
  <si>
    <t>9.9</t>
  </si>
  <si>
    <t>Instalaciones sanitarias</t>
  </si>
  <si>
    <t>9.10</t>
  </si>
  <si>
    <t>Instalación eléctrica</t>
  </si>
  <si>
    <t>9.11</t>
  </si>
  <si>
    <t>Carpinterías</t>
  </si>
  <si>
    <t>9.12</t>
  </si>
  <si>
    <t>Cubierta de Techos</t>
  </si>
  <si>
    <t>9.13</t>
  </si>
  <si>
    <t>Terminaciones</t>
  </si>
  <si>
    <t>Construcción de Cocheras semitechadas</t>
  </si>
  <si>
    <t>Trabajos Complementarios</t>
  </si>
  <si>
    <t>11.1</t>
  </si>
  <si>
    <t xml:space="preserve">Limpieza Final de Obra (incluye desmontajes de los obradores) </t>
  </si>
  <si>
    <t>11.2</t>
  </si>
  <si>
    <t>Piedra partida de recubrimiento de playa</t>
  </si>
  <si>
    <t>11.3</t>
  </si>
  <si>
    <t>Tratamiento con herbicidas</t>
  </si>
  <si>
    <t>SUB TOTAL</t>
  </si>
  <si>
    <t>Ingenierías</t>
  </si>
  <si>
    <t>Documentación Conforme a Obra</t>
  </si>
  <si>
    <t>Supervisión Transportista</t>
  </si>
  <si>
    <t>Suministro de Materiales para la ejecución de la Malla de Puesta a Tierra enterrada</t>
  </si>
  <si>
    <t>Ejecución de la Malla de Puesta a Tierra enterrada</t>
  </si>
  <si>
    <t>Suministro de Materiales para la ejecución de las Conexiones a la Malla de Puesta a Tierra</t>
  </si>
  <si>
    <t>Ejecución de las Conexiones a la Malla de Puesta a Tierra</t>
  </si>
  <si>
    <t>Montaje de Equipos de 220 kV y 132 kV</t>
  </si>
  <si>
    <t>Interruptor-Convencional (CB) tripolar 220 kV, 3150 A, 15 GVA, Recierre RUT</t>
  </si>
  <si>
    <t>Descargador de Sobretensión 220 kV</t>
  </si>
  <si>
    <t>3.3</t>
  </si>
  <si>
    <t>Seccionador Tripolar con PAT 220 kV</t>
  </si>
  <si>
    <t>3.4</t>
  </si>
  <si>
    <t xml:space="preserve">Seccionador Tripolar 220 kV </t>
  </si>
  <si>
    <t>3.5</t>
  </si>
  <si>
    <t>Seccionador Unipolar de PAT 220 kV</t>
  </si>
  <si>
    <t>3.6</t>
  </si>
  <si>
    <t>Transformadores de tensión 220 kV y sus Cajas de Conjunción</t>
  </si>
  <si>
    <t>3.7</t>
  </si>
  <si>
    <t>Transformadores de corriente 220 kV y sus Cajas de Conjunción</t>
  </si>
  <si>
    <t>3.8</t>
  </si>
  <si>
    <t>Aisladores soporte 220 kV</t>
  </si>
  <si>
    <t>3.9</t>
  </si>
  <si>
    <t>Trampas de Onda 220 kV</t>
  </si>
  <si>
    <t>3.10</t>
  </si>
  <si>
    <t>Capacitores de Acoplamiento 220 kV</t>
  </si>
  <si>
    <t>3.11</t>
  </si>
  <si>
    <t>Unidades de Acoplamiento Bifásico completas y cable coaxil</t>
  </si>
  <si>
    <t>3.12</t>
  </si>
  <si>
    <t>3.13</t>
  </si>
  <si>
    <t>3.14</t>
  </si>
  <si>
    <t>Descargador de Sobretensión 132 kV</t>
  </si>
  <si>
    <t>3.15</t>
  </si>
  <si>
    <t>Aisladores soporte 132 kV para barra de transferencia para C.A.S. 132 kV</t>
  </si>
  <si>
    <t>3.16</t>
  </si>
  <si>
    <t xml:space="preserve">Montaje Terminal  p/C.A.S. 132 kV </t>
  </si>
  <si>
    <t>Montaje de Tableros de Sistemas de Protecciones Eléctricas</t>
  </si>
  <si>
    <t>Montaje de Tableros y Equipos de Servicios Auxiliares</t>
  </si>
  <si>
    <t>Reactor de neutro 19000 KVA</t>
  </si>
  <si>
    <t>Grupo Electrógeno de emergencia</t>
  </si>
  <si>
    <t>Baterías de 220 Vcc</t>
  </si>
  <si>
    <t>Cargadores duales de baterías de 220 Vcc</t>
  </si>
  <si>
    <t>Batería de 48 Vcc</t>
  </si>
  <si>
    <t>Cargador doble de baterías de 48 Vcc</t>
  </si>
  <si>
    <t>Montaje de Tableros de Comando, Medición, Relés auxiliares, Sincronización, Interfase de Telecontrol, Repartidores ce Cables, de SSAA de Playa (MK) RAT y Marcha en paralelo de Autotransformador, etc.</t>
  </si>
  <si>
    <t>Montaje del Sistema de Medición, Adquisición de Datos, Supervisión, Control Local y Telecontrol</t>
  </si>
  <si>
    <t>Montaje del Sistema de Supervisión, Protección y Control del Autotransformador ATR 01</t>
  </si>
  <si>
    <t xml:space="preserve">Montaje del Sistema de Automatismo de Desconexión Automático de Demanda (DAD) y de Generación (DAG) </t>
  </si>
  <si>
    <t>Adecuaciones Sistema DAD/DAG E.T. Los Reyunos, E.T. Gran Mendoza, E.T. Agua del Toro, E.T. Cruz de Piedra y Centro Regional de Automatismos de Distrocuyo</t>
  </si>
  <si>
    <t>Montaje del Sistema Telefónico para la E.T. Valle de Uco 220/132 kV</t>
  </si>
  <si>
    <t>Montaje del Sistema de Videovigilancia y Red LAN Administrativa de la nueva ET Capiz 220/132 kV</t>
  </si>
  <si>
    <t>Montaje de Equipos de Media Tensión 13,2 kV</t>
  </si>
  <si>
    <t>15.1</t>
  </si>
  <si>
    <t>15.2</t>
  </si>
  <si>
    <t>15.3</t>
  </si>
  <si>
    <t>Celda Media Tensión para reactor de neutro</t>
  </si>
  <si>
    <t>Suministro y Montaje de Materiales Electromecánicos y Eléctricos Varios</t>
  </si>
  <si>
    <t xml:space="preserve">Provisión y Montaje de Conductores desnudos de potencia para antenas, barras y conexiones,  Cables de guardia, Caños de cobre, Cadenas de aisladores, Morsetería, Conectores, Herrajes, Bulonería, elementos menores, etc. para la Playa de 220 kV </t>
  </si>
  <si>
    <t>18.2</t>
  </si>
  <si>
    <t>Provisión de Cables de potencia de Baja Tensión y Cables multifilares, incluyendo todo el material necesario como terminales preaislados, borneras, grapas de sujeción, prensacables, caños de HºGº, cajas, herrajes, bulonería, etc.</t>
  </si>
  <si>
    <t>Tendido y Conexionado de Cables de potencia de Baja Tensión y Cables multifilares.</t>
  </si>
  <si>
    <t>18.4</t>
  </si>
  <si>
    <t>Provisión de Cables de Fibras Ópticas y sus accesorios</t>
  </si>
  <si>
    <t>18.5</t>
  </si>
  <si>
    <t>Tendido y Conexionado de Cables de Fibras Ópticas</t>
  </si>
  <si>
    <t>Montaje Autotransformador ATR 01 -  220/138/13,8 kV - 150-150-55 MVA</t>
  </si>
  <si>
    <t>Sistema de Iluminación Exterior</t>
  </si>
  <si>
    <t>Suministro y montaje del Sistema de Iluminación general de la Playa de maniobras</t>
  </si>
  <si>
    <t xml:space="preserve">Suministro y montaje del Sistema de Iluminación de Caminos y zona de Edificio </t>
  </si>
  <si>
    <t>Suministro y montaje del Sistema de Iluminación de Emergencia de la Playa de maniobras</t>
  </si>
  <si>
    <t>Suministro y montaje del Sistema de Balizas de señalamiento aéreo</t>
  </si>
  <si>
    <t>20.5</t>
  </si>
  <si>
    <t>Suministro y montaje del Sistema de Iluminación Perimetral interna de la Playa de maniobras</t>
  </si>
  <si>
    <t>20.6</t>
  </si>
  <si>
    <t>Suministro y montaje del Tablero General de Iluminación (TGI)</t>
  </si>
  <si>
    <t>20.7</t>
  </si>
  <si>
    <t>Suministro y montaje del Tablero de Control de Iluminación (TCI)</t>
  </si>
  <si>
    <t>Suministro y Montaje de Cajas de Tomacorrientes exteriores</t>
  </si>
  <si>
    <t>Suministro y Montaje del Sistema de Detección y Extinción de Incendios</t>
  </si>
  <si>
    <t>Suministro y Montaje de Carteles indicadores</t>
  </si>
  <si>
    <t xml:space="preserve">Acometidas de las Líneas Aéreas de 220 kV a la Estación </t>
  </si>
  <si>
    <t>Suministro de Materiales para las Acometidas de las Líneas Aéreas de 220 kV a la Estación</t>
  </si>
  <si>
    <t>Ejecución de las Acometidas de las Líneas Aéreas de 220 kV a la Estación</t>
  </si>
  <si>
    <t>Ensayos para puesta en servicio</t>
  </si>
  <si>
    <t xml:space="preserve">Ensayos de Equipos </t>
  </si>
  <si>
    <t xml:space="preserve">Ensayos de Sistemas </t>
  </si>
  <si>
    <t xml:space="preserve">Pruebas Finales  </t>
  </si>
  <si>
    <t xml:space="preserve">Funcionamiento Continuo (Marcha industrial de 30 Días) </t>
  </si>
  <si>
    <t xml:space="preserve"> SUB TOTAL</t>
  </si>
  <si>
    <t>Suministro de Equipos de 132 kV</t>
  </si>
  <si>
    <t>1.6</t>
  </si>
  <si>
    <t>1.7</t>
  </si>
  <si>
    <t>1.8</t>
  </si>
  <si>
    <t>1.9</t>
  </si>
  <si>
    <t>1.10</t>
  </si>
  <si>
    <t>Cajas de Conjunción para Transformadores de tensión de 132 kV</t>
  </si>
  <si>
    <t>1.11</t>
  </si>
  <si>
    <t>Cajas de Conjunción para Transformadores de corriente de 132 kV</t>
  </si>
  <si>
    <t>1.12</t>
  </si>
  <si>
    <t>1.13</t>
  </si>
  <si>
    <t>1.14</t>
  </si>
  <si>
    <t>Tablero de protección y control del Campo 06 de acometida en 132 kV del ATR 01</t>
  </si>
  <si>
    <t xml:space="preserve">Tablero de protección del campo de acoplamiento transversal de barras 132 kV (Campo 05) </t>
  </si>
  <si>
    <t>Tablero de verificación de sincronismo de campos 132 kV con una protección con función de verificación de sincronismo independiente para 132 kV, y un sincronoscopio de tensión, ángulo y frecuencia para sincronismo manual. y control</t>
  </si>
  <si>
    <t>Tablero General de Servicios Auxiliares de Corriente Continua 110 V (TGSACC)</t>
  </si>
  <si>
    <t>Tablero de Control de Servicios Auxiliares (TCSA)</t>
  </si>
  <si>
    <t>Baterías de 110 Vcc</t>
  </si>
  <si>
    <t>Cargadores duales de baterías de 110 Vcc</t>
  </si>
  <si>
    <t>Trabajos Preliminares</t>
  </si>
  <si>
    <t>Limpieza del terreno</t>
  </si>
  <si>
    <t>Replanteo</t>
  </si>
  <si>
    <t>Fundaciones de Equipos y Soportes</t>
  </si>
  <si>
    <t xml:space="preserve">Bases de pórticos de Campo 05 de Acoplamiento de Barras </t>
  </si>
  <si>
    <t>Provision de pórticos de Campo 05 de Acoplamiento de Barras de  132kV (H=17 m)</t>
  </si>
  <si>
    <t>Montaje de pórticos de Campo 05 de Acoplamiento de Barras de  132kV (H=17 m)</t>
  </si>
  <si>
    <t>Provision de columna de HA 11/400/3 para hilo de guardia</t>
  </si>
  <si>
    <t>Piedra partida de recubrimiento de playa, e=0,15m</t>
  </si>
  <si>
    <t>Proyecto Ejecutivo e Ingeniería de Detalle de las Obras Civiles, de Montaje Electromecánico, y de Control, Protección y Conexionado según Sección A.1 del Tomo II</t>
  </si>
  <si>
    <t xml:space="preserve">Cantidad estimada a 
cotizar para adjudicar
</t>
  </si>
  <si>
    <t>Mejoras sobre la malla de Puesta a Tierra existente o ampliacion malla existente</t>
  </si>
  <si>
    <t>Suministro de Materiales, accesorios y mano de obra para la mejora de la Malla de Puesta a Tierra enterrada</t>
  </si>
  <si>
    <t>m2</t>
  </si>
  <si>
    <t>m²</t>
  </si>
  <si>
    <t>Ampliación con nueva Malla de Puesta a Tierra enterrada incluye material, accesorios y mano de obra</t>
  </si>
  <si>
    <t>Suministro de Materiales, accesorios y mano de obra para la ejecución de las Conexiones a la Malla de Puesta a Tierra</t>
  </si>
  <si>
    <t>Ejecución de las Conexiones a la Malla de Puesta a Tierra, incluye material, accesorios y mano de obra</t>
  </si>
  <si>
    <t>Montaje de Equipos de 132 kV (Incluye: Suministro, instalacion, cableado, ensayos y puesta en servicio.)</t>
  </si>
  <si>
    <t>Interruptor Convencional (CB) tripolar 132 kV, 3150 A, 7 GVA, Recierre RUT, para equipar el nuevo campo de Acoplamiento de Barras (Campo 05)</t>
  </si>
  <si>
    <t>Interruptor Convencional (CB) tripolar 132 kV, 3150 A, 7 GVA, Recierre RT, para equipar el nuevo campo de Acometida (Campo 06), a cada Barra, del C.A.S. 132 kV proveniente de la nueva ET Capiz 220/132 kV</t>
  </si>
  <si>
    <t>Seccionador Tripolar 132 kV disposición Fila India</t>
  </si>
  <si>
    <t>Seccionador Tripolar 132 kV disposición Polos Paralelos con cuchilla P.A.T.</t>
  </si>
  <si>
    <t>Seccionador Tripolar 132 kV disposición Polos Paralelos sin cuchilla P.A.T.</t>
  </si>
  <si>
    <t>Transformador de corriente para 132 kV del tipo convencional para campos 05 de Acoplamiento de Barras y 06 de Acometida C.A.S. 132 kV, Relación 1200-600/1-1-1 A</t>
  </si>
  <si>
    <t>Transformadores de Tensión de 132 kV para campo 06 de Acometida de Cable subterráneo 132 kV a Barras</t>
  </si>
  <si>
    <t>Transformadores de Tensión de Barras 132 kV</t>
  </si>
  <si>
    <t>Aisladores soportes de 132 kV para montaje sobre pórtico de trabajo invertido</t>
  </si>
  <si>
    <t>Montaje de Sistemas de Protecciones Eléctricas</t>
  </si>
  <si>
    <t xml:space="preserve">Tablero de protección diferencial de barras 132kV </t>
  </si>
  <si>
    <t>6.1</t>
  </si>
  <si>
    <t>6.2</t>
  </si>
  <si>
    <t>6.3</t>
  </si>
  <si>
    <t>6.4</t>
  </si>
  <si>
    <t>6.5</t>
  </si>
  <si>
    <t>6.6</t>
  </si>
  <si>
    <t xml:space="preserve">Provisión de Conductores desnudos de potencia para conexiones,  Morsetería, Conectores, Herrajes, Bulonería, elementos menores, etc. para la ampliación de la Playa de 132 kV </t>
  </si>
  <si>
    <t xml:space="preserve">Funcionamiento Continuo (Marcha Industrial de 30 Días) </t>
  </si>
  <si>
    <t>UNIDAD*</t>
  </si>
  <si>
    <t>CANTIDAD*</t>
  </si>
  <si>
    <t>Repuestos para Interruptor Convencional 220 kV (CB) – Ítem 1.B.1 de 220 kV</t>
  </si>
  <si>
    <t>Polo completo de interruptor con estructura de soporte y mecanismo de accionamiento</t>
  </si>
  <si>
    <t>Armario de control tripolar completo</t>
  </si>
  <si>
    <t>Juego tripolar de contactos de potencia del interruptor</t>
  </si>
  <si>
    <t>Juego de contactos auxiliares de un polo</t>
  </si>
  <si>
    <t>Juego de juntas para un polo</t>
  </si>
  <si>
    <t>Juego de componentes desgastables de armarios de accionamiento para un polo y del armario de control tripolar</t>
  </si>
  <si>
    <t>Juego de componentes de control: MCB, Relés, Pulsadoras, Llave Local/Remoto, Lámparas</t>
  </si>
  <si>
    <t>Monitor de densidad de gas SF6</t>
  </si>
  <si>
    <t>Dispositivo de alivio de sobrepresión</t>
  </si>
  <si>
    <t>Equipo de carga de gas SF6 (dispositivos para el llenado)</t>
  </si>
  <si>
    <t>Detector de pérdidas de gas SF6</t>
  </si>
  <si>
    <t>Motores de accionamiento de cada tipo utilizado</t>
  </si>
  <si>
    <t>Motor de carga de resorte</t>
  </si>
  <si>
    <t>1.15</t>
  </si>
  <si>
    <t>Carga de gas SF6 necesario para un interruptor tripolar completo</t>
  </si>
  <si>
    <t>Polo completo</t>
  </si>
  <si>
    <t>Juego de contactos de potencia tripolar</t>
  </si>
  <si>
    <t>Armario de conjunción completo, con sus componentes</t>
  </si>
  <si>
    <t>Caja de accionamiento completa (1 fase) con sus componentes</t>
  </si>
  <si>
    <t>Juego de componentes del armario de conjunción</t>
  </si>
  <si>
    <t>Juego de componentes de la caja de accionamiento de fase</t>
  </si>
  <si>
    <t>Motorreductor</t>
  </si>
  <si>
    <t>6.7</t>
  </si>
  <si>
    <t>Fusibles propios para ítem anterior (1 fase)</t>
  </si>
  <si>
    <t>8.4</t>
  </si>
  <si>
    <t>8.5</t>
  </si>
  <si>
    <t>8.6</t>
  </si>
  <si>
    <t>8.7</t>
  </si>
  <si>
    <t>8.8</t>
  </si>
  <si>
    <t>Descargador para 220 kV según especificación técnica</t>
  </si>
  <si>
    <t>Contador registrador de descargas</t>
  </si>
  <si>
    <t>10.1</t>
  </si>
  <si>
    <t>Descargador para 132 kV según especificación técnica</t>
  </si>
  <si>
    <t>10.2</t>
  </si>
  <si>
    <t>13.1</t>
  </si>
  <si>
    <t>Vaso Completo Batería 220 Vcc</t>
  </si>
  <si>
    <t>13.2</t>
  </si>
  <si>
    <t>Juego Fusible Batería 220 Vcc</t>
  </si>
  <si>
    <t>juego</t>
  </si>
  <si>
    <t>13.3</t>
  </si>
  <si>
    <t>Vaso Completo Batería 48 Vcc</t>
  </si>
  <si>
    <t>13.4</t>
  </si>
  <si>
    <t>Juego Fusible Batería 48 Vcc</t>
  </si>
  <si>
    <t>13.5</t>
  </si>
  <si>
    <t>Fuente Convertidora de 220 a 48 V</t>
  </si>
  <si>
    <t>13.6</t>
  </si>
  <si>
    <t>Vaso Completo Batería 110 Vcc</t>
  </si>
  <si>
    <t>13.7</t>
  </si>
  <si>
    <t>Juego Fusible Batería 110 Vcc</t>
  </si>
  <si>
    <t>14.1</t>
  </si>
  <si>
    <t>Juego de Fusibles Completo</t>
  </si>
  <si>
    <t>14.2</t>
  </si>
  <si>
    <t>Juego Completo de Plaquetas Electrónicas (de corresponder)</t>
  </si>
  <si>
    <t>14.3</t>
  </si>
  <si>
    <t>Contactor de cc de cada tipo</t>
  </si>
  <si>
    <t>14.4</t>
  </si>
  <si>
    <t>Relé de cada tipo con su Base</t>
  </si>
  <si>
    <t>15.4</t>
  </si>
  <si>
    <t>Juego de Fusibles/Termomagnéticas (según corresponda) Completo</t>
  </si>
  <si>
    <t>Juego de contactos fijos y móviles</t>
  </si>
  <si>
    <t>Juego contactos auxiliares</t>
  </si>
  <si>
    <t xml:space="preserve">Bobina de apertura </t>
  </si>
  <si>
    <t>17.5</t>
  </si>
  <si>
    <t xml:space="preserve">Bobina de cierre </t>
  </si>
  <si>
    <t>17.6</t>
  </si>
  <si>
    <t>Motor carga resorte</t>
  </si>
  <si>
    <t>17.7</t>
  </si>
  <si>
    <t>Protección de sobrecorriente</t>
  </si>
  <si>
    <t>17.8</t>
  </si>
  <si>
    <t>Transformador de corriente  igual a los suministrados</t>
  </si>
  <si>
    <t>17.9</t>
  </si>
  <si>
    <t>Relé trifásico de mínima tensión</t>
  </si>
  <si>
    <t>17.10</t>
  </si>
  <si>
    <t>Voltímetro</t>
  </si>
  <si>
    <t>17.11</t>
  </si>
  <si>
    <t>Amperímetro</t>
  </si>
  <si>
    <t>17.12</t>
  </si>
  <si>
    <t>Medidor de energía</t>
  </si>
  <si>
    <t>Interruptor TM bipolar principal igual a los suministrados</t>
  </si>
  <si>
    <t>Interruptor bipolar 220 Vcc  igual a los suministrados</t>
  </si>
  <si>
    <t>Voltímetro para corriente continua</t>
  </si>
  <si>
    <t>Amperímetro con shunt</t>
  </si>
  <si>
    <t>Relé de mínima tensión</t>
  </si>
  <si>
    <t>Amperímetro con shunt por separado</t>
  </si>
  <si>
    <t>Fusibles ACR mínimo dos de cada tipo y calibre</t>
  </si>
  <si>
    <t>19.4</t>
  </si>
  <si>
    <t>Interruptor termomagnético principal</t>
  </si>
  <si>
    <t>Interruptor tetrapolar automático igual a los suministrados</t>
  </si>
  <si>
    <t xml:space="preserve">Motor carga resorte </t>
  </si>
  <si>
    <t>20.8</t>
  </si>
  <si>
    <t>Transformador de corriente igual a los suministrados</t>
  </si>
  <si>
    <t>20.9</t>
  </si>
  <si>
    <t>20.11</t>
  </si>
  <si>
    <t xml:space="preserve">Amperímetro </t>
  </si>
  <si>
    <t>20.12</t>
  </si>
  <si>
    <t>Interruptor bipolar 110 Vcc  igual a los suministrados</t>
  </si>
  <si>
    <t>21.4</t>
  </si>
  <si>
    <t>21.5</t>
  </si>
  <si>
    <t>24.1</t>
  </si>
  <si>
    <t>Aisladores de cada tipo para transformador, completos con sus empaquetaduras y accesorios necesarios.</t>
  </si>
  <si>
    <t>24.2</t>
  </si>
  <si>
    <t>Aparatos de control, señalización, alarma y medición local para cada tipo utilizado</t>
  </si>
  <si>
    <t>Tableros de Baja Tensión</t>
  </si>
  <si>
    <t>23.1</t>
  </si>
  <si>
    <t>Tablero REGULADOR AUTOMÁTICO de Tensión y Marcha en Paralelo de Autotransformadores (RAT).: 15% de los equipos y elementos instalados de cada tipo (excepto los elementos provistos con el transformador), mínimo 1 (uno).</t>
  </si>
  <si>
    <t>23.2</t>
  </si>
  <si>
    <t>Tableros de Servicios Auxiliares de B.T. Corriente Alterna y Continua (MKca ## y MKcc ##) para calles de playa 220 kV: 15% de los equipos y elementos instalados de cada tipo, mínimo 1 (uno).</t>
  </si>
  <si>
    <t>Sistema de Protecciones Electricas</t>
  </si>
  <si>
    <t>Un IED de protección de cada tipo utilizado.</t>
  </si>
  <si>
    <t>Dos Placas de entradas y salidas binarias de cada tipo utilizado.</t>
  </si>
  <si>
    <t>24.3</t>
  </si>
  <si>
    <t>Un Elemento de cada tipo utilizado (relés auxiliares, biestables, supervisores, protectores, termomagnéticas, llaves, selectoras etc.)</t>
  </si>
  <si>
    <t>24.4</t>
  </si>
  <si>
    <t xml:space="preserve">10% de la cantidad total de cada tipo de bornera utilizada, siendo 5 unidades la cantidad mínima. </t>
  </si>
  <si>
    <t>Celdas de MT</t>
  </si>
  <si>
    <t>25.1</t>
  </si>
  <si>
    <t>Un Transformador de tensión monofásico de cada tipo y tensión);</t>
  </si>
  <si>
    <t>25.2</t>
  </si>
  <si>
    <t>Unidad de detección de arco interno. El suministro deberá incluir el Sensor de arco interno;</t>
  </si>
  <si>
    <t>25.3</t>
  </si>
  <si>
    <t>Interruptor de MT completo de cada tipo y tensión;</t>
  </si>
  <si>
    <t>25.4</t>
  </si>
  <si>
    <t>25.5</t>
  </si>
  <si>
    <t>25.6</t>
  </si>
  <si>
    <t>Motor de accionamiento de cada tipo y tensión;</t>
  </si>
  <si>
    <t>25.7</t>
  </si>
  <si>
    <t xml:space="preserve">Transformador de corriente monofásico de cada tipo y tensión. </t>
  </si>
  <si>
    <t>26.1</t>
  </si>
  <si>
    <t>Juntas, empaquetaduras de cada tipo.</t>
  </si>
  <si>
    <t>26.2</t>
  </si>
  <si>
    <t>Filtros de cada tipo.</t>
  </si>
  <si>
    <t>26.3</t>
  </si>
  <si>
    <t>Correas de cada tipo.</t>
  </si>
  <si>
    <t>26.4</t>
  </si>
  <si>
    <t>Bulbos de presión, temperatura y otros sensores primarios de cada tipo.</t>
  </si>
  <si>
    <t>26.5</t>
  </si>
  <si>
    <t>Del Tablero de Mando</t>
  </si>
  <si>
    <t>Interruptor en aire, extraíble, corriente nominal a determinar.</t>
  </si>
  <si>
    <t>Juego tripolar de transformadores de corriente de doble núcleo, (uno para medición y otro para protección).</t>
  </si>
  <si>
    <t>Sistema de control automático.</t>
  </si>
  <si>
    <t xml:space="preserve">Juego tripolar temporizado de máxima corriente de característica de tiempo inverso. </t>
  </si>
  <si>
    <t>Sistema de Control, Protecciones y Automatismos.</t>
  </si>
  <si>
    <t>28.1</t>
  </si>
  <si>
    <t xml:space="preserve"> Juego completo de repuestos para los Sistemas y Equipos de Medición, Adquisición de Datos, Supervisión, Control, Protecciones y Automatismos integrantes de la provisión </t>
  </si>
  <si>
    <t>28.2</t>
  </si>
  <si>
    <t xml:space="preserve">Equipo completo de cada tipo y modelo diferente de los equipos integrantes del suministro.  </t>
  </si>
  <si>
    <t>28.3</t>
  </si>
  <si>
    <t xml:space="preserve">Módulo completo de cada tipo diferente integrante de los equipos suministrados. </t>
  </si>
  <si>
    <t>Sistema de Control Distribuido, Protecciones y Telecontrol ET Valle de Uco 220KV</t>
  </si>
  <si>
    <t>29.2</t>
  </si>
  <si>
    <t>29.1.1</t>
  </si>
  <si>
    <t>Equipo Gateway completo, incluyendo software de la aplicación SCADA</t>
  </si>
  <si>
    <t>29.1.2</t>
  </si>
  <si>
    <t>Switch completo de cada tipo diferente del suministro</t>
  </si>
  <si>
    <t>29.1.3</t>
  </si>
  <si>
    <t>29.1.4</t>
  </si>
  <si>
    <t>29.1.5</t>
  </si>
  <si>
    <t>29.1.6</t>
  </si>
  <si>
    <t>Router-firewall</t>
  </si>
  <si>
    <t>29.1.7</t>
  </si>
  <si>
    <t>29.2.1</t>
  </si>
  <si>
    <t>29.2.2</t>
  </si>
  <si>
    <t>29.2.3</t>
  </si>
  <si>
    <t>Equipo IED Controlador de Entradas/Salidas (CES) completo de cada tipo diferente del suministro</t>
  </si>
  <si>
    <t>29.2.4</t>
  </si>
  <si>
    <t>Equipo Multimedidor completo de cada tipo diferente del suministro</t>
  </si>
  <si>
    <t>29.2.5</t>
  </si>
  <si>
    <t>29.3</t>
  </si>
  <si>
    <t>29.3.1</t>
  </si>
  <si>
    <t>29.3.2</t>
  </si>
  <si>
    <t>29.3.3</t>
  </si>
  <si>
    <t>29.4</t>
  </si>
  <si>
    <t>29.4.1</t>
  </si>
  <si>
    <t>29.4.2</t>
  </si>
  <si>
    <t>Distribuidor de fibra óptica de 19” completo</t>
  </si>
  <si>
    <t>29.4.3</t>
  </si>
  <si>
    <t>Pigtails conectores LC MM 50/125 um</t>
  </si>
  <si>
    <t>29.4.4</t>
  </si>
  <si>
    <t>29.4.5</t>
  </si>
  <si>
    <t>29.4.6</t>
  </si>
  <si>
    <t>Llaves termomagnéticas similares a las utilizadas en los tableros UB</t>
  </si>
  <si>
    <t>29.4.7</t>
  </si>
  <si>
    <t>Material de identificación para cables y bornes</t>
  </si>
  <si>
    <t>29.4.8</t>
  </si>
  <si>
    <t>30.1</t>
  </si>
  <si>
    <t>30.2</t>
  </si>
  <si>
    <t>30.3</t>
  </si>
  <si>
    <t>30.4</t>
  </si>
  <si>
    <t>Módulo de E/S de cada tipo diferente del suministro</t>
  </si>
  <si>
    <t>Sistema de Multiplexores ET Valle de Uco 220/132 Kv</t>
  </si>
  <si>
    <t>37.1</t>
  </si>
  <si>
    <t>37.2</t>
  </si>
  <si>
    <t>37.3</t>
  </si>
  <si>
    <t>37.4</t>
  </si>
  <si>
    <t>37.5</t>
  </si>
  <si>
    <t>37.6</t>
  </si>
  <si>
    <t>Tareas Preliminares</t>
  </si>
  <si>
    <t>Ingeniería de detalle</t>
  </si>
  <si>
    <t>Conforme a obra</t>
  </si>
  <si>
    <t>Estructura Apertura de LAT 220 kV REY-GM con pórticos metálicos embonados. Incluye 4 porticos individuales. (Ref. 1 Planimetria gral.)</t>
  </si>
  <si>
    <t>Estructura Retención Doble Terna Salida LAT 220 REY-GM. (Ref. 2 Planimetria gral.)</t>
  </si>
  <si>
    <t>Estructura Terminal Cruz de Piedra. (Ref. 3 Planimetria gral.)</t>
  </si>
  <si>
    <t>Estructura Terminal Agua del Toro (Ref. 4 Planimetria gral.)</t>
  </si>
  <si>
    <t>Estructura Terminal Doble terna LAT REY-VU-GM (Ref. 5 Planimetria gral.)</t>
  </si>
  <si>
    <t>Retención angular Doble terna LAT REY-VU-GM (Ref. 6 Planimetria gral.)</t>
  </si>
  <si>
    <t>Retención angular simple terna AT-VU (Ref. 7 Planimetria gral.)</t>
  </si>
  <si>
    <t>Retención angular simple terna VU-CDP (Ref. 8 Planimetria gral.)</t>
  </si>
  <si>
    <t>2.9.1</t>
  </si>
  <si>
    <t xml:space="preserve">   Refuerzo de estructura existente de HA de LAT AdT-VU (1) y VU-CdP (1) aptas para trabajar como suspension angular. Piquetes 9 y 10.</t>
  </si>
  <si>
    <t>2.9.2</t>
  </si>
  <si>
    <t>Refuerzo de bases existentes según verificación, incluye materiales y M.O. Piquetes 9 y 10.</t>
  </si>
  <si>
    <t xml:space="preserve">  2.9.2.1                        Hierro</t>
  </si>
  <si>
    <t>2.9.2.2                        Hormigón</t>
  </si>
  <si>
    <t>2.9.3</t>
  </si>
  <si>
    <t>Nueva estructura de acero embonado para reemplazar las estructuras existentes de LAT dT-VU (1) y VU-CdP (1) aptas para trabajar como suspension angular. Piquetes 9 y 10. Incluye base de HA.</t>
  </si>
  <si>
    <t>Provisión (Incluye conductores de estacion transformadora)</t>
  </si>
  <si>
    <t xml:space="preserve">Repuestos </t>
  </si>
  <si>
    <t>Provisión</t>
  </si>
  <si>
    <t>Provisión (incluye aisladores de estacion transformadora)</t>
  </si>
  <si>
    <t>Conjuntos de suspensión simple</t>
  </si>
  <si>
    <t>Conjunto de suspensión doble</t>
  </si>
  <si>
    <t>Conjuntos de retención doble (RD)</t>
  </si>
  <si>
    <t>Conjuntos de Repuesto</t>
  </si>
  <si>
    <t>Amortiguadores</t>
  </si>
  <si>
    <t>Conjuntos de retención</t>
  </si>
  <si>
    <t xml:space="preserve">Caja de empalme y accesorios </t>
  </si>
  <si>
    <t xml:space="preserve">Materiales y Accesorios completos para Puestas a Tierra de Estructuras con Contrapesos </t>
  </si>
  <si>
    <t>Estructura Apertura de LAT 220 kV REY-GM con pórticos metálicos embonados</t>
  </si>
  <si>
    <t>Estructura Retención Doble Terna Salida LAT 220 REY-GM</t>
  </si>
  <si>
    <t>Estructura Terminal Cruz de Piedra</t>
  </si>
  <si>
    <t>Estructura Terminal Agua del Toro</t>
  </si>
  <si>
    <t>Estructura Terminal Doble terna LAT REY-VU-GM</t>
  </si>
  <si>
    <t>Retención angular Doble terna LAT REY-VU-GM</t>
  </si>
  <si>
    <t>Retención angular simple terna AT-VU</t>
  </si>
  <si>
    <t>Retención angulat simple terna VU-CDP</t>
  </si>
  <si>
    <t>Limpieza de traza, incluye los trabajos preliminares de apertura de picada, relevamiento topográfico, replanteo</t>
  </si>
  <si>
    <t>Relevamiento Topográfico</t>
  </si>
  <si>
    <t>Limpieza de traza, apertura de picada y desmonte de la franja de servidumbre</t>
  </si>
  <si>
    <t>Fundaciones para Estructuras, incluyendo las excavaciones, rellenos, provisión de materiales para el hormigón</t>
  </si>
  <si>
    <t>Montaje de estructuras, incluyendo armado, torqueado e izaje</t>
  </si>
  <si>
    <t>Instalación y medición de Puesta a Tierra completas</t>
  </si>
  <si>
    <t>Tendido completo Ternas de Conductores incluyendo cadenas de aisladores, accesorios, morsetos, flechado, etc.</t>
  </si>
  <si>
    <t>Tendido completo del Cable de guardia OPGW, incluidos todos los accesorios</t>
  </si>
  <si>
    <t>Sistema amortiguante: instalación y medición según Especificaciones Técnicas</t>
  </si>
  <si>
    <t>Terminaciones y Revisión Final</t>
  </si>
  <si>
    <t>Resumen ET VALLE DE UCO 220/132kV Incluye transformador de potencia</t>
  </si>
  <si>
    <t xml:space="preserve"> Resumen Ampliación ET CAPIZ 132/66/13,2 kV</t>
  </si>
  <si>
    <t>Valor</t>
  </si>
  <si>
    <t>Dólar Divisa Vendedor BNA
(día hábil inmediato anterior presentación OFERTA)</t>
  </si>
  <si>
    <t>Interruptor-Convencional (CB) tripolar 220 kV, 3150 A, 15 GVA, Recierre RUT (1)</t>
  </si>
  <si>
    <t>Descargador de Sobretensión 220 kV (1)</t>
  </si>
  <si>
    <t>Seccionador Tripolar con PAT 220 kV (1)</t>
  </si>
  <si>
    <t>Seccionador Tripolar 220 kV  (1)</t>
  </si>
  <si>
    <t>Seccionador Unipolar de PAT 220 kV (1)</t>
  </si>
  <si>
    <t>Transformadores de Tensión 220 kV (1)</t>
  </si>
  <si>
    <t>Transformadores de Corriente de 220 kV (1)</t>
  </si>
  <si>
    <t>Aisladores soporte 220 kV (1)</t>
  </si>
  <si>
    <t>Trampas de Onda 220 kV (1)</t>
  </si>
  <si>
    <t>Capacitores de Acoplamiento 220 kV (1)</t>
  </si>
  <si>
    <t>Unidades de Acoplamiento Bifásico completas y cable coaxil (1)</t>
  </si>
  <si>
    <t>Transformadores de tensión 132 kV (1)</t>
  </si>
  <si>
    <t>Aisladores soporte 132 kV para barra de transferencia para C.A.S. 132 kV (1)</t>
  </si>
  <si>
    <t>Seccionador Tripolar 132 kV disposición Polos Paralelos con Cuchilla P.A.T.  (1)</t>
  </si>
  <si>
    <t>Autotransformador ATR 01 -  220/138/13,8 kV - 150-150-55 MVA (segun especificaciones tecnicas) (2)</t>
  </si>
  <si>
    <t>Suministro de Sistemas de Protecciones Eléctricas (1)</t>
  </si>
  <si>
    <t xml:space="preserve">Tableros de Protección y Control del Vano 01-02 - Salida LAT 220 kV a Cruz de Piedra </t>
  </si>
  <si>
    <t>Tableros de Protección y Control del Vano 01-02 - Tramo Central</t>
  </si>
  <si>
    <t>Tableros de Protección y Control del Vano 01-02 - Salida LAT 220 kV a Agua del Toro -</t>
  </si>
  <si>
    <t xml:space="preserve"> Tableros de Protección y Control del Vano 03-04 - Salida LAT 220 kV a Gran Mendoza </t>
  </si>
  <si>
    <t>Tableros de Protección y Control del Vano 03-04 - Tramo Central -</t>
  </si>
  <si>
    <t xml:space="preserve">Tableros de Protección y Control del Vano 03-04 - Salida del Autotransformador ATR 01 </t>
  </si>
  <si>
    <t xml:space="preserve">Tableros de Protección y Control del Vano 05-06 - Salida LAT 220 kV a Los Reyunos </t>
  </si>
  <si>
    <t xml:space="preserve">Tableros de Protección y Control del Vano 05-06 - Tramo Central </t>
  </si>
  <si>
    <t>Reactor de neutro 19000 KVA (1)</t>
  </si>
  <si>
    <t>Grupo Electrógeno de emergencia (1)</t>
  </si>
  <si>
    <t>Baterías de 220 Vcc (1)</t>
  </si>
  <si>
    <t>Cargadores duales de baterías de 220 Vcc (1)</t>
  </si>
  <si>
    <t>Batería de 48 Vcc (1)</t>
  </si>
  <si>
    <t>Cargador doble de baterías de 48 Vcc (1)</t>
  </si>
  <si>
    <r>
      <rPr>
        <u/>
        <sz val="10"/>
        <rFont val="Calibri"/>
        <family val="2"/>
        <scheme val="minor"/>
      </rPr>
      <t xml:space="preserve"> Por OPGW:</t>
    </r>
    <r>
      <rPr>
        <sz val="10"/>
        <rFont val="Calibri"/>
        <family val="2"/>
        <scheme val="minor"/>
      </rPr>
      <t xml:space="preserve"> Cambio de hilo de guardia.  Incluyendo materiales, M.O. y accesorios necesarios para la puesta en servicio y amplificadores si fuese necesario (1)</t>
    </r>
  </si>
  <si>
    <r>
      <t xml:space="preserve">Subterránea: </t>
    </r>
    <r>
      <rPr>
        <sz val="10"/>
        <rFont val="Calibri"/>
        <family val="2"/>
        <scheme val="minor"/>
      </rPr>
      <t xml:space="preserve">Provisión y tendido subterraneo de F.O. de 24 hilos. (incluye  material, accesorios, M.O, zanjeo, tritubo, arquetas, empalmes, tapada y prueba de empalme).  Incluyendo accesorios necesarios para la puesta en servicio y amplificadores si fuese necesario </t>
    </r>
    <r>
      <rPr>
        <u/>
        <sz val="10"/>
        <rFont val="Calibri"/>
        <family val="2"/>
        <scheme val="minor"/>
      </rPr>
      <t>(1)</t>
    </r>
  </si>
  <si>
    <t>Suministro del Sistema de Medición, Adquisición de Datos, Supervisión, Control Local y Telecontrol (1)</t>
  </si>
  <si>
    <t>Suministro del Sistema de Supervisión, Protección y Control del Autotransformador ATR 01 (1)</t>
  </si>
  <si>
    <t>Suministro del Sistema de Automatismo de Desconexión Automático de Demanda (DAD) y de Generación (DAG) ET VALLE DE UCO - CAPIZ (1)</t>
  </si>
  <si>
    <t>Suministros para las Adecuaciones Sistema DAD/DAG E.T. Los Reyunos, E.T. Gran Mendoza, E.T. Agua del Toro, E.T. Cruz de Piedra y Centro Regional de Automatismos de Distrocuyo (1)</t>
  </si>
  <si>
    <t>Suministro del Sistema Telefónico para la E.T. Valle de Uco 220/132 kV (1)</t>
  </si>
  <si>
    <t>Suministro del Sistema de Videovigilancia y Red LAN Administrativa de la nueva ET Capiz 220/132 kV (1)</t>
  </si>
  <si>
    <t>Suministro de Equipos de Media Tensión 13,2 kV (1)</t>
  </si>
  <si>
    <t>Suministros para el enlace entre la nueva ET Valle de Uco 220/132 kV y la actual ET Capiz 132/66 kV mediante Cable aislado subterráneo de 132 kV (C.A.S. 132 kV) (1)</t>
  </si>
  <si>
    <t>Suministro del Cable aislado subterráneo de 13,2 kV (C.A.S. 13,2 kV) (1)</t>
  </si>
  <si>
    <t>Suministro y Montaje de Armario de telecomunicaciones TCOM (1)</t>
  </si>
  <si>
    <t>Adaptación/adecuación Tableros de protección y control (1)</t>
  </si>
  <si>
    <t xml:space="preserve">Las cantidades son meramente orientativas, quedando a criterio del Oferente la cantidad exacta a ofertar. </t>
  </si>
  <si>
    <t>(2) Material critico, cuya certificacion se ajustara a lo especificado al articulo 12 del pliego : ESPECIFICACIONES TÉCNICAS PARTICULARES PARA LA ADQUISICIÓN DEL AUTOTRANSFORMADOR 220/138/13,8 kV - 150/150/55 MVA. Quedando sujeto a las multas por el incumpliento del plan de trabajo previstas en PLIEGO DE BASES Y CONDICIONES PARTICULARES LEGALES X.1.5.</t>
  </si>
  <si>
    <t>(1) Material critico sobre la cual se certificará un 30% contra la orden de compra 30 dias F.F, 60% contra la entrega en obra y 10% montado en obra con ensayo SAT aprobados. Los mismos están sujetos a las multas por el incumpliento del plan de trabajo prevista en PLIEGO DE BASES Y CONDICIONES PARTICULARES LEGALES X.1.5.</t>
  </si>
  <si>
    <t>Estudios Eléctricos- Estudios Eléctricos según Sección B del Tomo I</t>
  </si>
  <si>
    <t>8.1.1.1</t>
  </si>
  <si>
    <t>8.1.1.2</t>
  </si>
  <si>
    <t>8.1.1.3</t>
  </si>
  <si>
    <t>8.1.1.1.1</t>
  </si>
  <si>
    <t>8.1.1.1.2</t>
  </si>
  <si>
    <t>Provisión y tendido cable de F.O. aéreo monomodo 24 fibras, según especificaciones. Incluyendo accesorios necesarios para la puesta en servicio y amplificadores si fuese necesario  (1)</t>
  </si>
  <si>
    <t>Refuerzo de estructuras metálicas existentes según verificación de proyecto en kg de hierro , incluye materiales y M.O.</t>
  </si>
  <si>
    <t>Refuerzo de bases existentes según verificación, incluye materiales y M.O.</t>
  </si>
  <si>
    <t>Tendido de fibra óptica (Incluye estudios según Tomo III, Sección C1, curso TCT,  etc)- Cotización por km</t>
  </si>
  <si>
    <t>8.1.1.1.4</t>
  </si>
  <si>
    <t xml:space="preserve"> Provisión y montaje de una nueva estructura metálica</t>
  </si>
  <si>
    <r>
      <rPr>
        <b/>
        <u/>
        <sz val="10"/>
        <rFont val="Calibri"/>
        <family val="2"/>
        <scheme val="minor"/>
      </rPr>
      <t>Por OPGW</t>
    </r>
    <r>
      <rPr>
        <b/>
        <sz val="10"/>
        <rFont val="Calibri"/>
        <family val="2"/>
        <scheme val="minor"/>
      </rPr>
      <t>: cambio de hilo de guardia por OPGW (provisión y tendido).  Incluyendo materiales, accesorios y M.O. necesarios para la puesta en servicio y amplificadores si fuese necesario (1)</t>
    </r>
  </si>
  <si>
    <r>
      <rPr>
        <b/>
        <u/>
        <sz val="10"/>
        <rFont val="Calibri"/>
        <family val="2"/>
        <scheme val="minor"/>
      </rPr>
      <t>Subterránea</t>
    </r>
    <r>
      <rPr>
        <b/>
        <sz val="10"/>
        <rFont val="Calibri"/>
        <family val="2"/>
        <scheme val="minor"/>
      </rPr>
      <t>: Provisión y tendido subterraneo de F.O. de 24 hilos. (incluye  material, accesorios, M.O, zanjeo, tritubo, arquetas, empalmes, tapada y prueba de empalme).  Incluyendo accesorios necesarios para la puesta en servicio y amplificadores si fuese necesario  (1)</t>
    </r>
  </si>
  <si>
    <t>8.3.1.1</t>
  </si>
  <si>
    <t>8.3.1.2</t>
  </si>
  <si>
    <t>8.3.1.3</t>
  </si>
  <si>
    <t>8.3.1.4</t>
  </si>
  <si>
    <t>8.3.1.4.1</t>
  </si>
  <si>
    <t>8.3.1.4.2</t>
  </si>
  <si>
    <t>Precio total
 estimado en Dólares</t>
  </si>
  <si>
    <t>Precio total 
estimado en Pesos</t>
  </si>
  <si>
    <t>-</t>
  </si>
  <si>
    <t>TOTAL CONSIDERADO PARA LA CONSTITUCION DE LA OFERTA</t>
  </si>
  <si>
    <t xml:space="preserve">El Oferente podrá ajustar el itemizado descripto en las filas disponibles. </t>
  </si>
  <si>
    <t>Malla de Puesta a Tierra (1)</t>
  </si>
  <si>
    <t>Cable aislado subterráneo de 132 kV (C.A.S.) para el enlace entre la nueva ET Valle de Uco 220/132 kV y la actual ET Capiz 132/66 kV (Tendido, ensayos y terminación)</t>
  </si>
  <si>
    <t>Cable aislado subterráneo de 13,2 kV (C.A.S. 13,2 kV) (Tendido, ensayos y terminación)</t>
  </si>
  <si>
    <t>Seccionador Tripolar 132 kV disposición Polos Paralelos con cuchilla P.A.T.( solo se proveera si se supera la Icc de los equipos existentes). Cables pilotos- NO SE TENDRÁ EN CUENTA A LOS FINES DE LA ADJUDICACIÓN</t>
  </si>
  <si>
    <t>Suministro de Sistema de Supervisión, Control, telecontrol y medición correspondientes a la Ampliación de la ET Capiz 132/66/13,2 kV</t>
  </si>
  <si>
    <t>Interruptor Convencional (CB) tripolar 132 kV, 3150 A, 7 GVA, Recierre RUT, para equipar el nuevo campo de Acoplamiento de Barras (Campo 05) (1)</t>
  </si>
  <si>
    <t>Interruptor Convencional (CB) tripolar 132 kV, 3150 A, 7 GVA, Recierre RT, para equipar el nuevo campo de Acometida (Campo 06), a cada Barra, del C.A.S. 132 kV proveniente de la nueva ET Valle de Uco 220/132 kV (1)</t>
  </si>
  <si>
    <t>Seccionador Tripolar 132 kV disposición Fila India (1)</t>
  </si>
  <si>
    <t>Seccionador Tripolar 132 kV disposición Polos Paralelos con cuchilla P.A.T. (1)</t>
  </si>
  <si>
    <t>Seccionador Tripolar 132 kV disposición Polos Paralelos sin cuchilla P.A.T. (1)</t>
  </si>
  <si>
    <t xml:space="preserve">Provisión de Terminal y accesorios incluyendo identificación p/C.A.S. 132 kV (1) </t>
  </si>
  <si>
    <t>Transformador de corriente para 132 kV del tipo convencional para campos 05 de Acoplamiento de Barras y 06 de Acometida C.A.S. 132 kV, Relación 1200-600/1-1-1 A (1)</t>
  </si>
  <si>
    <t>Transformadores de Tensión de 132 kV para campo 06 de Acometida de Cable subterráneo 132 kV a Barras (1)</t>
  </si>
  <si>
    <t>Transformadores de Tensión de Barras 132 kV (1)</t>
  </si>
  <si>
    <t>Descargador de Sobretensión 132 kV (1)</t>
  </si>
  <si>
    <t>Aisladores soportes de 132 kV para montaje sobre pórtico de trabajo invertido (1)</t>
  </si>
  <si>
    <t>Suministro de Tableros y Equipos de Servicios Auxiliares (1)</t>
  </si>
  <si>
    <t>Ampliación Edificio de control</t>
  </si>
  <si>
    <t>Montaje de Sistema de Supervisión, Control l local, telecontrol y medición correspondientes a la Ampliación de la ET Capiz 132/66/13,2 kV</t>
  </si>
  <si>
    <t>Bobinas de accionamiento de apertura</t>
  </si>
  <si>
    <t>Bobinas de accionamiento de cierre</t>
  </si>
  <si>
    <t>1.16</t>
  </si>
  <si>
    <t>29.1</t>
  </si>
  <si>
    <t>22.1</t>
  </si>
  <si>
    <t>22.2</t>
  </si>
  <si>
    <t>Ampliación del Sistema de Control, Protecciones y Telecontrol de la ET CAPIZ 132 KV- Repuestos para el equipamiento en Sala RTU</t>
  </si>
  <si>
    <t>Repuestos para el equipamiento en Sala de Control</t>
  </si>
  <si>
    <t xml:space="preserve"> Repuestos para el equipamiento de Sala de Protecciones </t>
  </si>
  <si>
    <t xml:space="preserve"> Repuestos para el equipamiento de Sala de Celdas M.T. 13,2 kV</t>
  </si>
  <si>
    <t xml:space="preserve"> Otros Repuestos</t>
  </si>
  <si>
    <t>Sistema de Supervisión, protección y control del Autotransformador 220/138/13,8 KV - 150/150/55 MVA- Juego completo de repuestos para los equipos incluyendo como mínimo un (1) módulo y un componente de cada tipo diferente integrante de los equipos suministrados.</t>
  </si>
  <si>
    <t xml:space="preserve">Sistema DAG DAD-Juego completo de repuestos que deberá incluir un (1) módulo de cada tipo diferente de los instalados en el equipo PLC DAD/DAG y de los transductores provistos. </t>
  </si>
  <si>
    <t xml:space="preserve">Sistema y Equipos de Comunicaciones-Juego completo de repuestos para los sistemas de comunicaciones incluyendo como mínimo un módulo completo y dispositivos integrantes de los equipos suministrados. </t>
  </si>
  <si>
    <t>Sistema de Comunicaciones de Onda Portadorea por LAT 220 KV-Juego completo de repuestos correspondientes de los equipos y partes del Sistema de Onda Portadora integrantes de la provisión</t>
  </si>
  <si>
    <t>Sistema Telefónico-Juego completo de repuestos para la central telefónica que incluirá como mínimo un módulo de cada tipo diferente de los que integran dicha central.</t>
  </si>
  <si>
    <t xml:space="preserve">Sistema de Videovigilancia-Equipo, componente de repuesto de cada tipo diferente de los suministrados. </t>
  </si>
  <si>
    <t>Tendido subterraneo de F.O.-Sets de repuestos recomedados para el tendido subterraneo de F.O.</t>
  </si>
  <si>
    <t>Tendido aereo de F.O. Sets de repuestos recomedados para el tendido aereo de F.O.</t>
  </si>
  <si>
    <t>26.5.1</t>
  </si>
  <si>
    <t>26.5.2</t>
  </si>
  <si>
    <t>26.5.3</t>
  </si>
  <si>
    <t>26.5.4</t>
  </si>
  <si>
    <t>26.5.5</t>
  </si>
  <si>
    <t>26.5.6</t>
  </si>
  <si>
    <t>26.5.7</t>
  </si>
  <si>
    <t>26.5.8</t>
  </si>
  <si>
    <t>26.5.9</t>
  </si>
  <si>
    <t>Morsetería para Conexionado de Potencia de 220KV y 132 KV-De todos los morsetos y herrajes para cadenas de cada tipo se proveerá un 15% de la cantidad total. La cantidad mínima a proveer será de 1 unidad.</t>
  </si>
  <si>
    <t>Descargadores de Sobretensiones de 220 kV (1)</t>
  </si>
  <si>
    <t>Descargadores de Sobretensiones de 132 kV (1)</t>
  </si>
  <si>
    <t>Baterias (1)</t>
  </si>
  <si>
    <t>Cargadores de 220 Vcc (1)</t>
  </si>
  <si>
    <t>Cargadores de 48 Vcc (1)</t>
  </si>
  <si>
    <t>Cargadores de 110 Vcc (1)</t>
  </si>
  <si>
    <t>Tablero General de Servicios Auxiliares TGSACA 3x380/220 Vca ET Valle de Uco 220 kV. (1)</t>
  </si>
  <si>
    <t>Tablero General de Servicios Auxiliares TGSACC 220 Vcc ET Valle de Uco 220 kV. (1)</t>
  </si>
  <si>
    <t>Tablero General de Servicios Auxiliares TGSACC 48 Vcc (Comunicaciones) ET Valle de Uco 220 kV. (1)</t>
  </si>
  <si>
    <t>Tablero General de Servicios Auxiliares TGSACA 3x380/220 Vca ET Capiz 132 kV (1)</t>
  </si>
  <si>
    <t>Tablero General de Servicios Auxiliares TGSACC 110 Vcc ET Capiz 132 kV (1)</t>
  </si>
  <si>
    <t>Transformador de Servicios Auxiliares (1)</t>
  </si>
  <si>
    <t>Grupo Electrógeno de Emergencia. (1)</t>
  </si>
  <si>
    <t>10.3</t>
  </si>
  <si>
    <t>10.4</t>
  </si>
  <si>
    <t>10.5</t>
  </si>
  <si>
    <t>10.6</t>
  </si>
  <si>
    <t>10.7</t>
  </si>
  <si>
    <t>10.8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</si>
  <si>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</si>
  <si>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</si>
  <si>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</si>
  <si>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</si>
  <si>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</si>
  <si>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</si>
  <si>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</si>
  <si>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</si>
  <si>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</si>
  <si>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</si>
  <si>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</si>
  <si>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</si>
  <si>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</si>
  <si>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kg (30 estructuras por  1200 kg/estructura)</t>
  </si>
  <si>
    <t>Aisladores clase U 160 BS vidrio templado     (1)</t>
  </si>
  <si>
    <t>Graperías y accesorios completos para el Conductor  (1)</t>
  </si>
  <si>
    <t xml:space="preserve">Transformador de Corriente de 220 kV </t>
  </si>
  <si>
    <t xml:space="preserve">Transformador de Corriente de 132 kV </t>
  </si>
  <si>
    <t xml:space="preserve">Transformador de Tensión de 220 kV </t>
  </si>
  <si>
    <t>Transformador de Tensión de 132 kV</t>
  </si>
  <si>
    <t xml:space="preserve">Transformador de Tensión de 132 kV </t>
  </si>
  <si>
    <t>Aisladores soporte de 220 kV (1)</t>
  </si>
  <si>
    <t>Aisladores soporte de 132 kV (1)</t>
  </si>
  <si>
    <t>Provisión y tendido aéreo sobre estructuras existentes de cable de F.O. monomodo 24 fibras, s/ especificaciones (incluye , material, accesorios, M.O, empalmes y prueba de empalme) Incluyendo accesorios necesarios para la puesta en servicio y amplificadores si fuese necesario (1)</t>
  </si>
  <si>
    <t>Refuerzo de estructuras (método a definir), incluye material y M.O.</t>
  </si>
  <si>
    <t>Provisión y montaje  de una nueva estructura retención de HA. (1)</t>
  </si>
  <si>
    <t>Suministros para la Readecuación de Centrales Telefónicas existentes pertenecientes a la Red de Telefonía de Distrocuyo por incorporación de la  ET Valle de Uco 220/132 kV (1)</t>
  </si>
  <si>
    <t>Caja de Conjunción transformadores de corriente de 132 kV</t>
  </si>
  <si>
    <t>Readecuación de Centrales Telefónicas existentes pertenecientes a la Red de Telefonía de Distrocuyo por incorporación de la nueva de ET Valle de Uco  2210/132 kV</t>
  </si>
  <si>
    <t>Tablero de verificación de sincronismo de campos 132 kV con una protección con función de verificación de sincronismo independiente para 132 kV, y un sincronoscopio de tensión, ángulo y frecuencia para sincronismo manual y control</t>
  </si>
  <si>
    <t>Suministro y montaje de Sistemas de Comunicaciones</t>
  </si>
  <si>
    <t>global</t>
  </si>
  <si>
    <t>19.5</t>
  </si>
  <si>
    <t>19.6</t>
  </si>
  <si>
    <t>19.7</t>
  </si>
  <si>
    <t>MONTOS CON IVA</t>
  </si>
  <si>
    <t xml:space="preserve"> Líneas de Alta Tensión</t>
  </si>
  <si>
    <t>Montaje de seccionador Tripolar 132 kV disposición Polos Paralelos con cuchilla P.A.T.( solo se proveera si se supera la Icc de los equipos existentes) Incluye tendido, conexionado de cables pilotos y modificacion de tableros si fuese necesario. NO SE TENDRÁ EN CUENTA A LOS FINES DE LA ADJUDICACIÓN</t>
  </si>
  <si>
    <t xml:space="preserve">Provisiones Complementarias y Obras Electromecánicas Ampliación ET CAPIZ 132/66/13,2 kV </t>
  </si>
  <si>
    <t xml:space="preserve"> Provisiones Principales Ampliación ET CAPIZ 132/66/13,2 kV </t>
  </si>
  <si>
    <t xml:space="preserve">Obras Civiles Ampliación ET CAPIZ 132/66/13,2 kV </t>
  </si>
  <si>
    <t xml:space="preserve"> Provisiones Principales ET VALLE DE UCO 220/132 kV equipamiento convencional </t>
  </si>
  <si>
    <t xml:space="preserve"> Obras Civiles ET VALLE DE UCO 220/132 kV </t>
  </si>
  <si>
    <t xml:space="preserve"> Provisiones Complementarias y Obras Electromecánicas ET VALLE DE UCO 220/132 kV </t>
  </si>
  <si>
    <t>Estructuras soporte Línea, Apertura de Línea (1)</t>
  </si>
  <si>
    <t>Conductor Al/Ac de 435/55 mm² de sección nominal (1)</t>
  </si>
  <si>
    <t>Cable de Guardia OPGW (1)</t>
  </si>
  <si>
    <t>Graperías y accesorios completos para el Cable de guardia OPGW (1)</t>
  </si>
  <si>
    <t>Interruptor Convencional 132 kV (CB) – Ítem 1.B.2 de 132 kV (1)</t>
  </si>
  <si>
    <t>Seccionadores Tripolares con Cuchillas de Puesta a Tierra de 220 kV  (1)</t>
  </si>
  <si>
    <t>Seccionadores Unipolares de Puesta a Tierra de 220 kV (1)</t>
  </si>
  <si>
    <t>Seccionadores Tripolares sin Cuchillas de Puesta a Tierra de 132 kV (1)</t>
  </si>
  <si>
    <t>Transformadores de Corriente de 220 kV y de 132 kV (1)</t>
  </si>
  <si>
    <t xml:space="preserve"> Transformadores de Tensión de 220 kV y de 132 kV (1)</t>
  </si>
  <si>
    <t>Bobina de apertura interruptor, para de cada tipo y tensión de interruptor de M.T.;</t>
  </si>
  <si>
    <t>Bobina de cierre interruptor de cada tipo y tensión;</t>
  </si>
  <si>
    <t>Juego tripolar de transformadores de tensión relación 220:110/1,73 V, con sendos fusibles de protección primaria y un mini interruptor para protección secundaria.</t>
  </si>
  <si>
    <t>Voltímetro escala 0-500 V, con llave selectora de cuatro (4) posiciones para conectar a los secundarios de los transformadores de medición.</t>
  </si>
  <si>
    <t xml:space="preserve">Amperímetro con llave selectora de cuatro (4) posiciones para conectar a los secundarios de los transformadores de medición. </t>
  </si>
  <si>
    <t>Regulador automático de tensión con reóstato de ajuste.</t>
  </si>
  <si>
    <t>Reóstato de ajuste de velocidad.</t>
  </si>
  <si>
    <t>Equipo GPS con servidor SNTP completo</t>
  </si>
  <si>
    <t xml:space="preserve">Módulos Transceptores SFP 1000SX  </t>
  </si>
  <si>
    <t xml:space="preserve">Módulos Transceptores SFP 100FX  </t>
  </si>
  <si>
    <t>Fuente de alimentación auxiliar externa de cada tipo diferente</t>
  </si>
  <si>
    <t>Equipo IED Control Unidad de Bahía y Protección de Respaldo completo de cada tipo diferente del suministro</t>
  </si>
  <si>
    <t>Equipo IED Protecciones de Unidad de Bahía completo de cada tipo diferente del suministro</t>
  </si>
  <si>
    <t>Equipo switch completo de cada tipo diferente del suministro</t>
  </si>
  <si>
    <t>Equipo IED Controlador Unidad de Bahía completo de cada tipo diferente del suministro</t>
  </si>
  <si>
    <t>Modulos transceptores SFP 1000SX</t>
  </si>
  <si>
    <t>Bornes para medición</t>
  </si>
  <si>
    <t>Bornes de entradas digitales</t>
  </si>
  <si>
    <t>Equipo Gateway completo</t>
  </si>
  <si>
    <t>Equipo IED Control Unidad de Bahía completo de cada tipo diferente del suministro</t>
  </si>
  <si>
    <t>Tramitación e inscripción de servidumbre de paso (SAE)</t>
  </si>
  <si>
    <t>Estructura  de la  LAT -Cotización por unidad de mendida- Se definirá en la ejecución del proyecto la metodologia a utilizar</t>
  </si>
  <si>
    <t>C-1.1 Provisiones Principales ET VALLE DE UCO 220/132 kV Equipamiento Convencional sin IVA</t>
  </si>
  <si>
    <t>Switch L3</t>
  </si>
  <si>
    <t>Módulo central de control y procesamiento de Datos</t>
  </si>
  <si>
    <t>Módulo MPLS-TP, que incluya insertos ópticos</t>
  </si>
  <si>
    <t>Módulo PoE</t>
  </si>
  <si>
    <t>Módulo C37.94 que incluya insertos ópticos.</t>
  </si>
  <si>
    <t>Módulo de fuente de alimentación, o chasis de alimentación en su defecto</t>
  </si>
  <si>
    <t xml:space="preserve"> Descargador de Sobretensión 132 kV (1)</t>
  </si>
  <si>
    <t>2.19</t>
  </si>
  <si>
    <t>Transformadores de corriente de 132 kV (1)</t>
  </si>
  <si>
    <t>2.20</t>
  </si>
  <si>
    <t xml:space="preserve">Transformadores de tensión 132 kV </t>
  </si>
  <si>
    <t>Montaje de Terminal de C.A.S. 132 kV y accesorios incluyendo identificación</t>
  </si>
  <si>
    <t>Polo completo de seccionador con mecanismo de accionamiento</t>
  </si>
  <si>
    <t>Juego tripolar de contactos de seccionador</t>
  </si>
  <si>
    <t>jgo.</t>
  </si>
  <si>
    <t>1.17</t>
  </si>
  <si>
    <t>1.18</t>
  </si>
  <si>
    <t>Transformador de Corriente para 132 kV, relación1200-600/1-1-1 A (1)</t>
  </si>
  <si>
    <t>C-1.1 Provisiones Principales ET VALLE DE UCO 220/132 kV equipamiento convencional con IVA Incluido</t>
  </si>
  <si>
    <t>C-1.2 Obras Civiles ET VALLE DE UCO 220/132 kV con IVA Incluido</t>
  </si>
  <si>
    <t>C-1.3 Provisiones Complementarias y Obras Electromecánicas ET VALLE DE UCO 220/132 kV con IVA incluido</t>
  </si>
  <si>
    <t>C-2.1 Provisiones Principales Ampliación ET CAPIZ 132/66/13,2 kV con IVA incluido</t>
  </si>
  <si>
    <t>C-2.3 Provisiones Complementarias y Obras Electromecánicas Ampliación ET CAPIZ 132/66/13,2 kV con IVA incluido</t>
  </si>
  <si>
    <t>C-2.2 Obras Civiles Ampliación ET CAPIZ 132/66/13,2 kV con IVA incluido</t>
  </si>
  <si>
    <t>C-4 Líneas de Alta Tensión con IVA incluido</t>
  </si>
  <si>
    <t>C-3 Repuestos con IVA incluido</t>
  </si>
  <si>
    <t>Subtotal</t>
  </si>
  <si>
    <t xml:space="preserve">Costo de Supervisión *              </t>
  </si>
  <si>
    <t xml:space="preserve">Precio Ofertado  </t>
  </si>
  <si>
    <t>Precio Ofertado  Dolarizado</t>
  </si>
  <si>
    <t xml:space="preserve">Fecha </t>
  </si>
  <si>
    <t>(*) Conforme al Art. 32 del Anexo 16, 2.5. Título V – Transportista independiente; y Art. 6 del Anexo 16, 4.6. Régimen Remunerativo del transporte de energía eléctrica por distribución troncal en la Región Cuyo, del Reglamento de acceso a la capacidad existente y ampliación del Sistema de Transporte de Energía Eléctrica.</t>
  </si>
  <si>
    <t>MONTOS CON IVA INCLUIDO</t>
  </si>
  <si>
    <t>PRECIO  TOTAL  CON IVA INCLUIDO</t>
  </si>
  <si>
    <t xml:space="preserve">Tendido sin tensión </t>
  </si>
  <si>
    <t xml:space="preserve">Tendido con tensión (TCT) </t>
  </si>
  <si>
    <t>8.3.1.1.2</t>
  </si>
  <si>
    <t>8.3.1.1.1</t>
  </si>
  <si>
    <t>8.3.2.1</t>
  </si>
  <si>
    <t>8.3.2.2</t>
  </si>
  <si>
    <t>8.1.2</t>
  </si>
  <si>
    <t>8.1.3</t>
  </si>
  <si>
    <t>8.1.1.3.1</t>
  </si>
  <si>
    <t>8.1.1.3.2</t>
  </si>
  <si>
    <t>8.1.2.1</t>
  </si>
  <si>
    <t>8.1.2.2</t>
  </si>
  <si>
    <t>Enlace por fibra óptica subterránea - ET Valle de Uco - ET Cápiz: Provisión y tendido subterráneo de cable de F.O. monomodo 24 fibras, s/ especificaciones  (incluye material, accesorios, M.O,  zanjeo, tritubo, arquetas, empalmes, tapada, prueba de empalme, accesorios necesarios para la puesta en servicio y amplificadores si fuese necesario ) (1)</t>
  </si>
  <si>
    <t>4.11</t>
  </si>
  <si>
    <t>Refuerzo de las bases existentes, según verificación, incluye , materiales y M.O.</t>
  </si>
  <si>
    <r>
      <t xml:space="preserve">Enlace por fibra óptica  ET Cápiz 132 Kv - ET Anchoris 132 Kv </t>
    </r>
    <r>
      <rPr>
        <sz val="10"/>
        <rFont val="Calibri"/>
        <family val="2"/>
        <scheme val="minor"/>
      </rPr>
      <t>(o también podrá ser realizado a traves de la LAT 220kV Agua del Toro- Cruz de Piedra con acometidas subterraneas a ET Capiz y ET Anchoris.)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</si>
</sst>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USD]\ #,##0"/>
    <numFmt numFmtId="165" formatCode="[$ARS]\ #,##0"/>
    <numFmt numFmtId="166" formatCode="_-[$USD]\ * #,##0.00_-;\-[$USD]\ * #,##0.00_-;_-[$USD]\ * &quot;-&quot;??_-;_-@_-"/>
    <numFmt numFmtId="167" formatCode="[$ARS]\ #,##0.00"/>
    <numFmt numFmtId="168" formatCode="_-[$USD]\ * #,##0_-;\-[$USD]\ * #,##0_-;_-[$USD]\ * &quot;-&quot;??_-;_-@_-"/>
    <numFmt numFmtId="169" formatCode="_-&quot;$&quot;\ * #,##0.0000_-;\-&quot;$&quot;\ * #,##0.0000_-;_-&quot;$&quot;\ * &quot;-&quot;??_-;_-@_-"/>
    <numFmt numFmtId="170" formatCode="_(* #,##0.0_);_(* \(#,##0.0\);_(* &quot;-&quot;??_);_(@_)"/>
    <numFmt numFmtId="171" formatCode="[$USD]\ #,##0.00"/>
    <numFmt numFmtId="172" formatCode="_-* #,##0.0000_-;\-* #,##0.0000_-;_-* &quot;-&quot;??_-;_-@_-"/>
    <numFmt numFmtId="173" formatCode="_-[$$-409]* #,##0.00_ ;_-[$$-409]* \-#,##0.00\ ;_-[$$-409]* &quot;-&quot;??_ ;_-@_ "/>
    <numFmt numFmtId="174" formatCode="[$-F800]dddd\,\ mmmm\ dd\,\ yyyy"/>
    <numFmt numFmtId="175" formatCode="#,##0.00\ [$USD]"/>
    <numFmt numFmtId="176" formatCode="_-* #,##0_-;\-* #,##0_-;_-* &quot;-&quot;??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Verdana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name val="Calibri Light"/>
      <family val="2"/>
      <scheme val="maj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Calibri Light"/>
      <family val="2"/>
      <scheme val="major"/>
    </font>
    <font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sz val="10"/>
      <name val="Calibri Light"/>
      <family val="2"/>
      <scheme val="major"/>
    </font>
    <font>
      <sz val="12"/>
      <name val="Calibri"/>
      <family val="2"/>
      <scheme val="minor"/>
    </font>
    <font>
      <b/>
      <sz val="8"/>
      <name val="Calibri Light"/>
      <family val="2"/>
      <scheme val="maj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</font>
    <font>
      <sz val="16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sz val="10"/>
      <color rgb="FF00CC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242424"/>
      <name val="Aptos Narrow"/>
      <family val="2"/>
    </font>
    <font>
      <b/>
      <sz val="10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10"/>
      <name val="Calibri"/>
      <family val="2"/>
      <scheme val="minor"/>
    </font>
    <font>
      <b/>
      <i/>
      <sz val="24"/>
      <name val="Calibri"/>
      <family val="2"/>
      <scheme val="minor"/>
    </font>
    <font>
      <b/>
      <i/>
      <sz val="20"/>
      <name val="Calibri"/>
      <family val="2"/>
      <scheme val="minor"/>
    </font>
    <font>
      <b/>
      <sz val="20"/>
      <name val="Calibri Light"/>
      <family val="2"/>
      <scheme val="major"/>
    </font>
    <font>
      <b/>
      <sz val="24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2" fillId="0" borderId="0"/>
  </cellStyleXfs>
  <cellXfs count="757">
    <xf numFmtId="0" fontId="0" fillId="0" borderId="0" xfId="0"/>
    <xf numFmtId="0" fontId="2" fillId="0" borderId="0" xfId="4"/>
    <xf numFmtId="0" fontId="6" fillId="0" borderId="0" xfId="4" applyFont="1"/>
    <xf numFmtId="0" fontId="0" fillId="3" borderId="0" xfId="0" applyFill="1"/>
    <xf numFmtId="0" fontId="11" fillId="4" borderId="14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3" fillId="3" borderId="15" xfId="0" applyFont="1" applyFill="1" applyBorder="1" applyAlignment="1">
      <alignment wrapText="1"/>
    </xf>
    <xf numFmtId="0" fontId="8" fillId="3" borderId="16" xfId="5" applyFill="1" applyBorder="1" applyAlignment="1">
      <alignment wrapText="1"/>
    </xf>
    <xf numFmtId="0" fontId="13" fillId="3" borderId="16" xfId="0" applyFont="1" applyFill="1" applyBorder="1" applyAlignment="1">
      <alignment wrapText="1"/>
    </xf>
    <xf numFmtId="0" fontId="8" fillId="3" borderId="15" xfId="5" applyFill="1" applyBorder="1" applyAlignment="1">
      <alignment wrapText="1"/>
    </xf>
    <xf numFmtId="0" fontId="18" fillId="0" borderId="0" xfId="4" applyFont="1" applyAlignment="1">
      <alignment vertical="center"/>
    </xf>
    <xf numFmtId="2" fontId="18" fillId="0" borderId="0" xfId="4" applyNumberFormat="1" applyFont="1" applyAlignment="1">
      <alignment vertical="center"/>
    </xf>
    <xf numFmtId="0" fontId="18" fillId="0" borderId="0" xfId="4" applyFont="1" applyAlignment="1">
      <alignment horizontal="center" vertical="center"/>
    </xf>
    <xf numFmtId="0" fontId="23" fillId="5" borderId="11" xfId="4" applyFont="1" applyFill="1" applyBorder="1" applyAlignment="1">
      <alignment horizontal="center" vertical="center" wrapText="1"/>
    </xf>
    <xf numFmtId="0" fontId="23" fillId="5" borderId="14" xfId="4" applyFont="1" applyFill="1" applyBorder="1" applyAlignment="1">
      <alignment horizontal="center" vertical="center" wrapText="1"/>
    </xf>
    <xf numFmtId="43" fontId="18" fillId="0" borderId="0" xfId="4" applyNumberFormat="1" applyFont="1"/>
    <xf numFmtId="0" fontId="18" fillId="0" borderId="0" xfId="4" applyFont="1"/>
    <xf numFmtId="165" fontId="18" fillId="0" borderId="16" xfId="2" quotePrefix="1" applyNumberFormat="1" applyFont="1" applyFill="1" applyBorder="1" applyAlignment="1">
      <alignment horizontal="right" vertical="center"/>
    </xf>
    <xf numFmtId="166" fontId="18" fillId="0" borderId="0" xfId="4" applyNumberFormat="1" applyFont="1"/>
    <xf numFmtId="44" fontId="18" fillId="0" borderId="0" xfId="2" applyFont="1"/>
    <xf numFmtId="169" fontId="18" fillId="0" borderId="0" xfId="4" applyNumberFormat="1" applyFont="1"/>
    <xf numFmtId="0" fontId="18" fillId="0" borderId="0" xfId="4" quotePrefix="1" applyFont="1" applyAlignment="1">
      <alignment horizontal="center"/>
    </xf>
    <xf numFmtId="0" fontId="0" fillId="0" borderId="0" xfId="0" applyAlignment="1">
      <alignment horizontal="center"/>
    </xf>
    <xf numFmtId="0" fontId="5" fillId="5" borderId="36" xfId="4" applyFont="1" applyFill="1" applyBorder="1" applyAlignment="1">
      <alignment horizontal="justify" vertical="center" wrapText="1"/>
    </xf>
    <xf numFmtId="10" fontId="6" fillId="0" borderId="0" xfId="3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5" fillId="5" borderId="41" xfId="4" applyFont="1" applyFill="1" applyBorder="1" applyAlignment="1">
      <alignment horizontal="justify" vertical="center" wrapText="1"/>
    </xf>
    <xf numFmtId="10" fontId="7" fillId="0" borderId="0" xfId="3" applyNumberFormat="1" applyFont="1" applyAlignment="1">
      <alignment vertical="center"/>
    </xf>
    <xf numFmtId="0" fontId="7" fillId="0" borderId="0" xfId="4" applyFont="1" applyAlignment="1">
      <alignment vertical="center"/>
    </xf>
    <xf numFmtId="164" fontId="5" fillId="5" borderId="14" xfId="1" quotePrefix="1" applyNumberFormat="1" applyFont="1" applyFill="1" applyBorder="1" applyAlignment="1">
      <alignment horizontal="center" vertical="center" wrapText="1"/>
    </xf>
    <xf numFmtId="165" fontId="5" fillId="5" borderId="13" xfId="1" quotePrefix="1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8" fillId="0" borderId="0" xfId="6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vertical="top"/>
    </xf>
    <xf numFmtId="170" fontId="0" fillId="0" borderId="0" xfId="0" applyNumberFormat="1"/>
    <xf numFmtId="0" fontId="0" fillId="0" borderId="0" xfId="0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0" fontId="12" fillId="0" borderId="0" xfId="0" applyFont="1"/>
    <xf numFmtId="0" fontId="25" fillId="0" borderId="0" xfId="4" applyFont="1" applyAlignment="1">
      <alignment vertical="center"/>
    </xf>
    <xf numFmtId="10" fontId="12" fillId="0" borderId="0" xfId="0" applyNumberFormat="1" applyFont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0" xfId="4" applyAlignment="1">
      <alignment vertical="center"/>
    </xf>
    <xf numFmtId="0" fontId="18" fillId="0" borderId="0" xfId="6" applyFont="1" applyAlignment="1">
      <alignment horizontal="center" vertical="center"/>
    </xf>
    <xf numFmtId="0" fontId="18" fillId="0" borderId="48" xfId="6" applyFont="1" applyBorder="1" applyAlignment="1">
      <alignment vertical="center"/>
    </xf>
    <xf numFmtId="0" fontId="18" fillId="0" borderId="49" xfId="6" applyFont="1" applyBorder="1" applyAlignment="1">
      <alignment horizontal="center" vertical="center"/>
    </xf>
    <xf numFmtId="172" fontId="18" fillId="0" borderId="0" xfId="6" applyNumberFormat="1" applyFont="1" applyAlignment="1">
      <alignment horizontal="center" vertical="center"/>
    </xf>
    <xf numFmtId="164" fontId="23" fillId="5" borderId="14" xfId="1" applyNumberFormat="1" applyFont="1" applyFill="1" applyBorder="1" applyAlignment="1">
      <alignment vertical="center"/>
    </xf>
    <xf numFmtId="0" fontId="18" fillId="0" borderId="0" xfId="6" quotePrefix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4" fillId="5" borderId="36" xfId="6" applyFont="1" applyFill="1" applyBorder="1" applyAlignment="1">
      <alignment horizontal="justify" vertical="center" wrapText="1"/>
    </xf>
    <xf numFmtId="0" fontId="4" fillId="5" borderId="39" xfId="6" applyFont="1" applyFill="1" applyBorder="1" applyAlignment="1">
      <alignment horizontal="center" vertical="center" wrapText="1"/>
    </xf>
    <xf numFmtId="0" fontId="4" fillId="5" borderId="41" xfId="6" applyFont="1" applyFill="1" applyBorder="1" applyAlignment="1">
      <alignment horizontal="justify" vertical="center" wrapText="1"/>
    </xf>
    <xf numFmtId="0" fontId="4" fillId="5" borderId="42" xfId="6" applyFont="1" applyFill="1" applyBorder="1" applyAlignment="1">
      <alignment horizontal="center" vertical="center"/>
    </xf>
    <xf numFmtId="0" fontId="4" fillId="5" borderId="28" xfId="6" applyFont="1" applyFill="1" applyBorder="1" applyAlignment="1">
      <alignment horizontal="center" vertical="center"/>
    </xf>
    <xf numFmtId="0" fontId="25" fillId="0" borderId="0" xfId="6" applyFont="1" applyAlignment="1">
      <alignment vertical="center"/>
    </xf>
    <xf numFmtId="10" fontId="25" fillId="0" borderId="0" xfId="3" applyNumberFormat="1" applyFont="1" applyAlignment="1">
      <alignment vertical="center"/>
    </xf>
    <xf numFmtId="0" fontId="4" fillId="5" borderId="39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46" xfId="4" applyFont="1" applyBorder="1" applyAlignment="1">
      <alignment horizontal="center" vertical="center"/>
    </xf>
    <xf numFmtId="164" fontId="7" fillId="0" borderId="46" xfId="1" applyNumberFormat="1" applyFont="1" applyBorder="1" applyAlignment="1">
      <alignment vertical="center"/>
    </xf>
    <xf numFmtId="165" fontId="7" fillId="0" borderId="47" xfId="1" applyNumberFormat="1" applyFont="1" applyBorder="1" applyAlignment="1">
      <alignment vertical="center"/>
    </xf>
    <xf numFmtId="0" fontId="7" fillId="0" borderId="45" xfId="4" applyFont="1" applyBorder="1" applyAlignment="1">
      <alignment horizontal="center" vertical="center"/>
    </xf>
    <xf numFmtId="164" fontId="6" fillId="0" borderId="46" xfId="1" applyNumberFormat="1" applyFont="1" applyBorder="1" applyAlignment="1">
      <alignment vertical="center"/>
    </xf>
    <xf numFmtId="165" fontId="6" fillId="0" borderId="47" xfId="1" applyNumberFormat="1" applyFont="1" applyBorder="1" applyAlignment="1">
      <alignment vertical="center"/>
    </xf>
    <xf numFmtId="0" fontId="2" fillId="3" borderId="16" xfId="0" applyFont="1" applyFill="1" applyBorder="1" applyAlignment="1">
      <alignment horizontal="left" wrapText="1" indent="1"/>
    </xf>
    <xf numFmtId="164" fontId="18" fillId="0" borderId="54" xfId="1" applyNumberFormat="1" applyFont="1" applyBorder="1" applyAlignment="1">
      <alignment vertical="center"/>
    </xf>
    <xf numFmtId="0" fontId="4" fillId="0" borderId="22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vertical="center" wrapText="1"/>
    </xf>
    <xf numFmtId="0" fontId="4" fillId="5" borderId="12" xfId="4" applyFont="1" applyFill="1" applyBorder="1" applyAlignment="1">
      <alignment horizontal="center" vertical="center" wrapText="1"/>
    </xf>
    <xf numFmtId="0" fontId="4" fillId="5" borderId="19" xfId="4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wrapText="1"/>
    </xf>
    <xf numFmtId="0" fontId="7" fillId="0" borderId="46" xfId="4" quotePrefix="1" applyFont="1" applyBorder="1" applyAlignment="1">
      <alignment horizontal="left" vertical="center"/>
    </xf>
    <xf numFmtId="9" fontId="34" fillId="0" borderId="46" xfId="4" applyNumberFormat="1" applyFont="1" applyBorder="1" applyAlignment="1">
      <alignment horizontal="center" vertical="center"/>
    </xf>
    <xf numFmtId="0" fontId="34" fillId="0" borderId="44" xfId="6" applyFont="1" applyBorder="1" applyAlignment="1">
      <alignment horizontal="left" vertical="center" indent="1"/>
    </xf>
    <xf numFmtId="0" fontId="7" fillId="0" borderId="43" xfId="6" quotePrefix="1" applyFont="1" applyBorder="1" applyAlignment="1">
      <alignment horizontal="center" vertical="center"/>
    </xf>
    <xf numFmtId="0" fontId="7" fillId="5" borderId="19" xfId="4" applyFont="1" applyFill="1" applyBorder="1" applyAlignment="1">
      <alignment horizontal="center" vertical="center" wrapText="1"/>
    </xf>
    <xf numFmtId="164" fontId="7" fillId="5" borderId="12" xfId="1" quotePrefix="1" applyNumberFormat="1" applyFont="1" applyFill="1" applyBorder="1" applyAlignment="1">
      <alignment horizontal="center" vertical="center" wrapText="1"/>
    </xf>
    <xf numFmtId="165" fontId="7" fillId="5" borderId="14" xfId="1" quotePrefix="1" applyNumberFormat="1" applyFont="1" applyFill="1" applyBorder="1" applyAlignment="1">
      <alignment horizontal="center" vertical="center" wrapText="1"/>
    </xf>
    <xf numFmtId="164" fontId="7" fillId="0" borderId="39" xfId="6" applyNumberFormat="1" applyFont="1" applyBorder="1" applyAlignment="1">
      <alignment vertical="center"/>
    </xf>
    <xf numFmtId="165" fontId="7" fillId="0" borderId="50" xfId="6" applyNumberFormat="1" applyFont="1" applyBorder="1" applyAlignment="1">
      <alignment vertical="center"/>
    </xf>
    <xf numFmtId="0" fontId="34" fillId="0" borderId="46" xfId="6" applyFont="1" applyBorder="1" applyAlignment="1">
      <alignment horizontal="left" vertical="center" wrapText="1" indent="1"/>
    </xf>
    <xf numFmtId="171" fontId="6" fillId="0" borderId="46" xfId="1" applyNumberFormat="1" applyFont="1" applyFill="1" applyBorder="1" applyAlignment="1">
      <alignment vertical="center"/>
    </xf>
    <xf numFmtId="167" fontId="6" fillId="0" borderId="46" xfId="1" applyNumberFormat="1" applyFont="1" applyFill="1" applyBorder="1" applyAlignment="1">
      <alignment vertical="center"/>
    </xf>
    <xf numFmtId="9" fontId="7" fillId="0" borderId="46" xfId="3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171" fontId="6" fillId="0" borderId="44" xfId="1" applyNumberFormat="1" applyFont="1" applyFill="1" applyBorder="1" applyAlignment="1">
      <alignment vertical="center"/>
    </xf>
    <xf numFmtId="167" fontId="6" fillId="0" borderId="44" xfId="1" applyNumberFormat="1" applyFont="1" applyFill="1" applyBorder="1" applyAlignment="1">
      <alignment vertical="center"/>
    </xf>
    <xf numFmtId="49" fontId="6" fillId="0" borderId="46" xfId="6" applyNumberFormat="1" applyFont="1" applyBorder="1" applyAlignment="1">
      <alignment horizontal="center" vertical="center"/>
    </xf>
    <xf numFmtId="9" fontId="34" fillId="0" borderId="46" xfId="0" applyNumberFormat="1" applyFont="1" applyBorder="1" applyAlignment="1">
      <alignment horizontal="center" vertical="center"/>
    </xf>
    <xf numFmtId="0" fontId="34" fillId="0" borderId="44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10" fontId="5" fillId="0" borderId="0" xfId="3" applyNumberFormat="1" applyFont="1" applyAlignment="1">
      <alignment vertical="center"/>
    </xf>
    <xf numFmtId="0" fontId="7" fillId="0" borderId="0" xfId="4" applyFont="1"/>
    <xf numFmtId="0" fontId="4" fillId="5" borderId="42" xfId="4" applyFont="1" applyFill="1" applyBorder="1" applyAlignment="1">
      <alignment horizontal="center" vertical="center"/>
    </xf>
    <xf numFmtId="0" fontId="4" fillId="5" borderId="28" xfId="4" applyFont="1" applyFill="1" applyBorder="1" applyAlignment="1">
      <alignment horizontal="center" vertical="center"/>
    </xf>
    <xf numFmtId="0" fontId="6" fillId="3" borderId="0" xfId="4" applyFont="1" applyFill="1" applyAlignment="1">
      <alignment horizontal="center" vertical="top"/>
    </xf>
    <xf numFmtId="164" fontId="4" fillId="5" borderId="12" xfId="1" quotePrefix="1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0" fontId="8" fillId="3" borderId="58" xfId="5" applyFill="1" applyBorder="1" applyAlignment="1">
      <alignment wrapText="1"/>
    </xf>
    <xf numFmtId="0" fontId="13" fillId="0" borderId="58" xfId="0" applyFont="1" applyBorder="1" applyAlignment="1">
      <alignment wrapText="1"/>
    </xf>
    <xf numFmtId="0" fontId="4" fillId="0" borderId="59" xfId="4" applyFont="1" applyBorder="1" applyAlignment="1">
      <alignment horizontal="center" vertical="center" wrapText="1"/>
    </xf>
    <xf numFmtId="0" fontId="4" fillId="5" borderId="36" xfId="4" applyFont="1" applyFill="1" applyBorder="1" applyAlignment="1">
      <alignment vertical="center" wrapText="1"/>
    </xf>
    <xf numFmtId="0" fontId="4" fillId="5" borderId="41" xfId="4" applyFont="1" applyFill="1" applyBorder="1" applyAlignment="1">
      <alignment vertical="center" wrapText="1"/>
    </xf>
    <xf numFmtId="0" fontId="4" fillId="3" borderId="0" xfId="4" applyFont="1" applyFill="1" applyAlignment="1">
      <alignment vertical="center"/>
    </xf>
    <xf numFmtId="0" fontId="34" fillId="0" borderId="44" xfId="6" applyFont="1" applyBorder="1" applyAlignment="1">
      <alignment horizontal="left" vertical="center"/>
    </xf>
    <xf numFmtId="0" fontId="4" fillId="5" borderId="36" xfId="4" applyFont="1" applyFill="1" applyBorder="1" applyAlignment="1">
      <alignment horizontal="justify" vertical="center"/>
    </xf>
    <xf numFmtId="0" fontId="4" fillId="5" borderId="39" xfId="4" applyFont="1" applyFill="1" applyBorder="1" applyAlignment="1">
      <alignment horizontal="center" vertical="center"/>
    </xf>
    <xf numFmtId="0" fontId="4" fillId="5" borderId="41" xfId="4" applyFont="1" applyFill="1" applyBorder="1" applyAlignment="1">
      <alignment horizontal="justify" vertical="center"/>
    </xf>
    <xf numFmtId="171" fontId="38" fillId="0" borderId="46" xfId="1" applyNumberFormat="1" applyFont="1" applyFill="1" applyBorder="1" applyAlignment="1">
      <alignment vertical="center"/>
    </xf>
    <xf numFmtId="167" fontId="38" fillId="0" borderId="46" xfId="1" applyNumberFormat="1" applyFont="1" applyFill="1" applyBorder="1" applyAlignment="1">
      <alignment vertical="center"/>
    </xf>
    <xf numFmtId="164" fontId="38" fillId="0" borderId="0" xfId="1" applyNumberFormat="1" applyFont="1" applyBorder="1" applyAlignment="1">
      <alignment vertical="center"/>
    </xf>
    <xf numFmtId="165" fontId="38" fillId="0" borderId="0" xfId="1" applyNumberFormat="1" applyFont="1" applyBorder="1" applyAlignment="1">
      <alignment vertical="center"/>
    </xf>
    <xf numFmtId="165" fontId="18" fillId="0" borderId="65" xfId="2" quotePrefix="1" applyNumberFormat="1" applyFont="1" applyFill="1" applyBorder="1" applyAlignment="1">
      <alignment horizontal="right" vertical="center"/>
    </xf>
    <xf numFmtId="164" fontId="23" fillId="5" borderId="57" xfId="1" applyNumberFormat="1" applyFont="1" applyFill="1" applyBorder="1" applyAlignment="1">
      <alignment horizontal="right" vertical="center"/>
    </xf>
    <xf numFmtId="165" fontId="23" fillId="5" borderId="57" xfId="2" applyNumberFormat="1" applyFont="1" applyFill="1" applyBorder="1" applyAlignment="1">
      <alignment horizontal="right" vertical="center" wrapText="1" indent="1"/>
    </xf>
    <xf numFmtId="167" fontId="38" fillId="0" borderId="44" xfId="1" applyNumberFormat="1" applyFont="1" applyFill="1" applyBorder="1" applyAlignment="1">
      <alignment vertical="center"/>
    </xf>
    <xf numFmtId="173" fontId="18" fillId="0" borderId="0" xfId="6" applyNumberFormat="1" applyFont="1" applyAlignment="1">
      <alignment vertical="center"/>
    </xf>
    <xf numFmtId="164" fontId="38" fillId="0" borderId="46" xfId="1" applyNumberFormat="1" applyFont="1" applyFill="1" applyBorder="1" applyAlignment="1">
      <alignment vertical="center"/>
    </xf>
    <xf numFmtId="165" fontId="38" fillId="0" borderId="47" xfId="1" applyNumberFormat="1" applyFont="1" applyFill="1" applyBorder="1" applyAlignment="1">
      <alignment vertical="center"/>
    </xf>
    <xf numFmtId="0" fontId="37" fillId="0" borderId="0" xfId="6" applyFont="1" applyAlignment="1">
      <alignment horizontal="center" vertical="center"/>
    </xf>
    <xf numFmtId="171" fontId="38" fillId="0" borderId="0" xfId="1" applyNumberFormat="1" applyFont="1" applyFill="1" applyBorder="1" applyAlignment="1">
      <alignment vertical="center"/>
    </xf>
    <xf numFmtId="167" fontId="38" fillId="0" borderId="0" xfId="1" applyNumberFormat="1" applyFont="1" applyFill="1" applyBorder="1" applyAlignment="1">
      <alignment vertical="center"/>
    </xf>
    <xf numFmtId="9" fontId="7" fillId="0" borderId="0" xfId="3" applyFont="1" applyFill="1" applyBorder="1" applyAlignment="1">
      <alignment horizontal="center" vertical="center"/>
    </xf>
    <xf numFmtId="164" fontId="39" fillId="0" borderId="0" xfId="6" applyNumberFormat="1" applyFont="1" applyAlignment="1">
      <alignment vertical="center"/>
    </xf>
    <xf numFmtId="165" fontId="39" fillId="0" borderId="0" xfId="6" applyNumberFormat="1" applyFont="1" applyAlignment="1">
      <alignment vertical="center"/>
    </xf>
    <xf numFmtId="171" fontId="38" fillId="0" borderId="44" xfId="1" applyNumberFormat="1" applyFont="1" applyFill="1" applyBorder="1" applyAlignment="1" applyProtection="1">
      <alignment vertical="center"/>
    </xf>
    <xf numFmtId="0" fontId="4" fillId="0" borderId="48" xfId="4" applyFont="1" applyBorder="1" applyAlignment="1">
      <alignment horizontal="left" vertical="center"/>
    </xf>
    <xf numFmtId="0" fontId="4" fillId="0" borderId="32" xfId="4" applyFont="1" applyBorder="1" applyAlignment="1">
      <alignment horizontal="center" vertical="center" wrapText="1"/>
    </xf>
    <xf numFmtId="165" fontId="18" fillId="0" borderId="70" xfId="2" applyNumberFormat="1" applyFont="1" applyFill="1" applyBorder="1" applyAlignment="1">
      <alignment horizontal="right" vertical="center"/>
    </xf>
    <xf numFmtId="165" fontId="18" fillId="0" borderId="71" xfId="2" applyNumberFormat="1" applyFont="1" applyFill="1" applyBorder="1" applyAlignment="1">
      <alignment horizontal="right" vertical="center"/>
    </xf>
    <xf numFmtId="165" fontId="18" fillId="0" borderId="72" xfId="2" quotePrefix="1" applyNumberFormat="1" applyFont="1" applyFill="1" applyBorder="1" applyAlignment="1">
      <alignment horizontal="right" vertical="center"/>
    </xf>
    <xf numFmtId="164" fontId="18" fillId="0" borderId="26" xfId="1" applyNumberFormat="1" applyFont="1" applyBorder="1" applyAlignment="1">
      <alignment vertical="center"/>
    </xf>
    <xf numFmtId="165" fontId="23" fillId="5" borderId="29" xfId="2" applyNumberFormat="1" applyFont="1" applyFill="1" applyBorder="1" applyAlignment="1">
      <alignment horizontal="right" vertical="center" wrapText="1" indent="1"/>
    </xf>
    <xf numFmtId="165" fontId="4" fillId="5" borderId="14" xfId="1" applyNumberFormat="1" applyFont="1" applyFill="1" applyBorder="1" applyAlignment="1">
      <alignment horizontal="center" vertical="center" wrapText="1"/>
    </xf>
    <xf numFmtId="165" fontId="5" fillId="5" borderId="13" xfId="1" applyNumberFormat="1" applyFont="1" applyFill="1" applyBorder="1" applyAlignment="1">
      <alignment horizontal="center" vertical="center" wrapText="1"/>
    </xf>
    <xf numFmtId="164" fontId="4" fillId="5" borderId="14" xfId="1" applyNumberFormat="1" applyFont="1" applyFill="1" applyBorder="1" applyAlignment="1">
      <alignment horizontal="center" vertical="center" wrapText="1"/>
    </xf>
    <xf numFmtId="165" fontId="4" fillId="5" borderId="13" xfId="1" applyNumberFormat="1" applyFont="1" applyFill="1" applyBorder="1" applyAlignment="1">
      <alignment vertical="center" wrapText="1"/>
    </xf>
    <xf numFmtId="10" fontId="43" fillId="0" borderId="0" xfId="3" applyNumberFormat="1" applyFont="1" applyAlignment="1">
      <alignment vertical="center"/>
    </xf>
    <xf numFmtId="0" fontId="43" fillId="0" borderId="0" xfId="6" applyFont="1" applyAlignment="1">
      <alignment vertical="center"/>
    </xf>
    <xf numFmtId="164" fontId="18" fillId="0" borderId="73" xfId="1" applyNumberFormat="1" applyFont="1" applyBorder="1" applyAlignment="1">
      <alignment vertical="center"/>
    </xf>
    <xf numFmtId="164" fontId="18" fillId="0" borderId="74" xfId="1" applyNumberFormat="1" applyFont="1" applyBorder="1" applyAlignment="1">
      <alignment vertical="center"/>
    </xf>
    <xf numFmtId="164" fontId="18" fillId="0" borderId="16" xfId="1" applyNumberFormat="1" applyFont="1" applyBorder="1" applyAlignment="1">
      <alignment vertical="center"/>
    </xf>
    <xf numFmtId="0" fontId="18" fillId="3" borderId="0" xfId="6" applyFont="1" applyFill="1" applyAlignment="1">
      <alignment vertical="center"/>
    </xf>
    <xf numFmtId="0" fontId="18" fillId="3" borderId="0" xfId="6" applyFont="1" applyFill="1" applyAlignment="1">
      <alignment horizontal="center" vertical="center"/>
    </xf>
    <xf numFmtId="0" fontId="4" fillId="3" borderId="34" xfId="6" applyFont="1" applyFill="1" applyBorder="1" applyAlignment="1">
      <alignment horizontal="center" vertical="center" wrapText="1"/>
    </xf>
    <xf numFmtId="0" fontId="6" fillId="3" borderId="0" xfId="6" applyFont="1" applyFill="1" applyAlignment="1">
      <alignment horizontal="center" vertical="center" wrapText="1"/>
    </xf>
    <xf numFmtId="0" fontId="4" fillId="3" borderId="0" xfId="6" applyFont="1" applyFill="1" applyAlignment="1">
      <alignment horizontal="center" vertical="center"/>
    </xf>
    <xf numFmtId="0" fontId="18" fillId="3" borderId="35" xfId="6" applyFon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center" wrapText="1"/>
    </xf>
    <xf numFmtId="0" fontId="4" fillId="0" borderId="61" xfId="4" applyFont="1" applyBorder="1" applyAlignment="1">
      <alignment horizontal="left" vertical="center" wrapText="1"/>
    </xf>
    <xf numFmtId="0" fontId="6" fillId="3" borderId="46" xfId="4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horizontal="left" vertical="center" wrapText="1"/>
    </xf>
    <xf numFmtId="0" fontId="7" fillId="3" borderId="43" xfId="4" quotePrefix="1" applyFont="1" applyFill="1" applyBorder="1" applyAlignment="1">
      <alignment horizontal="center" vertical="center"/>
    </xf>
    <xf numFmtId="0" fontId="6" fillId="3" borderId="0" xfId="4" applyFont="1" applyFill="1"/>
    <xf numFmtId="0" fontId="6" fillId="3" borderId="0" xfId="6" applyFont="1" applyFill="1" applyAlignment="1">
      <alignment horizontal="left" vertical="center"/>
    </xf>
    <xf numFmtId="0" fontId="6" fillId="3" borderId="0" xfId="6" applyFont="1" applyFill="1" applyAlignment="1">
      <alignment horizontal="left" vertical="center" wrapText="1"/>
    </xf>
    <xf numFmtId="0" fontId="6" fillId="3" borderId="44" xfId="6" applyFont="1" applyFill="1" applyBorder="1" applyAlignment="1" applyProtection="1">
      <alignment horizontal="center" vertical="center"/>
      <protection locked="0"/>
    </xf>
    <xf numFmtId="171" fontId="6" fillId="3" borderId="44" xfId="1" applyNumberFormat="1" applyFont="1" applyFill="1" applyBorder="1" applyAlignment="1" applyProtection="1">
      <alignment vertical="center"/>
      <protection locked="0"/>
    </xf>
    <xf numFmtId="167" fontId="6" fillId="3" borderId="75" xfId="1" applyNumberFormat="1" applyFont="1" applyFill="1" applyBorder="1" applyAlignment="1" applyProtection="1">
      <alignment vertical="center"/>
      <protection locked="0"/>
    </xf>
    <xf numFmtId="0" fontId="6" fillId="3" borderId="51" xfId="6" applyFont="1" applyFill="1" applyBorder="1" applyAlignment="1" applyProtection="1">
      <alignment horizontal="center" vertical="center"/>
      <protection locked="0"/>
    </xf>
    <xf numFmtId="171" fontId="6" fillId="3" borderId="46" xfId="1" applyNumberFormat="1" applyFont="1" applyFill="1" applyBorder="1" applyAlignment="1" applyProtection="1">
      <alignment vertical="center"/>
      <protection locked="0"/>
    </xf>
    <xf numFmtId="9" fontId="7" fillId="3" borderId="46" xfId="3" applyFont="1" applyFill="1" applyBorder="1" applyAlignment="1" applyProtection="1">
      <alignment horizontal="center" vertical="center"/>
      <protection locked="0"/>
    </xf>
    <xf numFmtId="0" fontId="6" fillId="3" borderId="46" xfId="6" applyFont="1" applyFill="1" applyBorder="1" applyAlignment="1" applyProtection="1">
      <alignment horizontal="center" vertical="center"/>
      <protection locked="0"/>
    </xf>
    <xf numFmtId="0" fontId="7" fillId="3" borderId="51" xfId="6" applyFont="1" applyFill="1" applyBorder="1" applyAlignment="1" applyProtection="1">
      <alignment horizontal="center" vertical="center"/>
      <protection locked="0"/>
    </xf>
    <xf numFmtId="0" fontId="6" fillId="3" borderId="67" xfId="6" applyFont="1" applyFill="1" applyBorder="1" applyAlignment="1" applyProtection="1">
      <alignment horizontal="center" vertical="center"/>
      <protection locked="0"/>
    </xf>
    <xf numFmtId="49" fontId="6" fillId="3" borderId="67" xfId="6" applyNumberFormat="1" applyFont="1" applyFill="1" applyBorder="1" applyAlignment="1" applyProtection="1">
      <alignment horizontal="center" vertical="center"/>
      <protection locked="0"/>
    </xf>
    <xf numFmtId="1" fontId="6" fillId="3" borderId="46" xfId="0" applyNumberFormat="1" applyFont="1" applyFill="1" applyBorder="1" applyAlignment="1" applyProtection="1">
      <alignment horizontal="center" vertical="center"/>
      <protection locked="0"/>
    </xf>
    <xf numFmtId="9" fontId="6" fillId="3" borderId="46" xfId="3" applyFont="1" applyFill="1" applyBorder="1" applyAlignment="1" applyProtection="1">
      <alignment horizontal="center" vertical="center"/>
      <protection locked="0"/>
    </xf>
    <xf numFmtId="1" fontId="6" fillId="3" borderId="46" xfId="3" applyNumberFormat="1" applyFont="1" applyFill="1" applyBorder="1" applyAlignment="1" applyProtection="1">
      <alignment horizontal="center" vertical="center"/>
      <protection locked="0"/>
    </xf>
    <xf numFmtId="0" fontId="46" fillId="3" borderId="43" xfId="4" quotePrefix="1" applyFont="1" applyFill="1" applyBorder="1" applyAlignment="1" applyProtection="1">
      <alignment horizontal="center" vertical="center"/>
      <protection locked="0"/>
    </xf>
    <xf numFmtId="0" fontId="45" fillId="3" borderId="44" xfId="6" applyFont="1" applyFill="1" applyBorder="1" applyAlignment="1" applyProtection="1">
      <alignment horizontal="left" vertical="center" wrapText="1"/>
      <protection locked="0"/>
    </xf>
    <xf numFmtId="0" fontId="45" fillId="3" borderId="46" xfId="4" applyFont="1" applyFill="1" applyBorder="1" applyAlignment="1" applyProtection="1">
      <alignment horizontal="center" vertical="center"/>
      <protection locked="0"/>
    </xf>
    <xf numFmtId="165" fontId="6" fillId="3" borderId="0" xfId="4" applyNumberFormat="1" applyFont="1" applyFill="1"/>
    <xf numFmtId="10" fontId="6" fillId="3" borderId="0" xfId="4" applyNumberFormat="1" applyFont="1" applyFill="1"/>
    <xf numFmtId="0" fontId="18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7" fillId="3" borderId="43" xfId="6" applyFont="1" applyFill="1" applyBorder="1" applyAlignment="1">
      <alignment horizontal="center" vertical="center"/>
    </xf>
    <xf numFmtId="0" fontId="7" fillId="3" borderId="44" xfId="4" applyFont="1" applyFill="1" applyBorder="1" applyAlignment="1">
      <alignment horizontal="center" vertical="center"/>
    </xf>
    <xf numFmtId="0" fontId="6" fillId="3" borderId="44" xfId="4" applyFont="1" applyFill="1" applyBorder="1" applyAlignment="1">
      <alignment horizontal="center" vertical="center"/>
    </xf>
    <xf numFmtId="171" fontId="6" fillId="3" borderId="44" xfId="1" applyNumberFormat="1" applyFont="1" applyFill="1" applyBorder="1" applyAlignment="1" applyProtection="1">
      <alignment vertical="center"/>
    </xf>
    <xf numFmtId="0" fontId="25" fillId="3" borderId="0" xfId="6" applyFont="1" applyFill="1" applyAlignment="1">
      <alignment vertical="center"/>
    </xf>
    <xf numFmtId="2" fontId="6" fillId="3" borderId="43" xfId="6" applyNumberFormat="1" applyFont="1" applyFill="1" applyBorder="1" applyAlignment="1">
      <alignment horizontal="center" vertical="center"/>
    </xf>
    <xf numFmtId="49" fontId="6" fillId="3" borderId="46" xfId="6" applyNumberFormat="1" applyFont="1" applyFill="1" applyBorder="1" applyAlignment="1">
      <alignment horizontal="center" vertical="center"/>
    </xf>
    <xf numFmtId="171" fontId="6" fillId="3" borderId="46" xfId="1" applyNumberFormat="1" applyFont="1" applyFill="1" applyBorder="1" applyAlignment="1" applyProtection="1">
      <alignment vertical="center"/>
    </xf>
    <xf numFmtId="10" fontId="25" fillId="3" borderId="0" xfId="3" applyNumberFormat="1" applyFont="1" applyFill="1" applyAlignment="1" applyProtection="1">
      <alignment vertical="center"/>
    </xf>
    <xf numFmtId="0" fontId="7" fillId="3" borderId="46" xfId="4" applyFont="1" applyFill="1" applyBorder="1" applyAlignment="1">
      <alignment horizontal="center" vertical="center"/>
    </xf>
    <xf numFmtId="2" fontId="6" fillId="3" borderId="45" xfId="6" applyNumberFormat="1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vertical="center"/>
    </xf>
    <xf numFmtId="49" fontId="6" fillId="3" borderId="44" xfId="6" applyNumberFormat="1" applyFont="1" applyFill="1" applyBorder="1" applyAlignment="1">
      <alignment horizontal="center" vertical="center"/>
    </xf>
    <xf numFmtId="49" fontId="7" fillId="3" borderId="46" xfId="6" applyNumberFormat="1" applyFont="1" applyFill="1" applyBorder="1" applyAlignment="1">
      <alignment horizontal="center" vertical="center"/>
    </xf>
    <xf numFmtId="0" fontId="5" fillId="3" borderId="0" xfId="6" applyFont="1" applyFill="1" applyAlignment="1">
      <alignment vertical="center"/>
    </xf>
    <xf numFmtId="49" fontId="7" fillId="3" borderId="44" xfId="6" applyNumberFormat="1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vertical="center" wrapText="1"/>
    </xf>
    <xf numFmtId="176" fontId="6" fillId="3" borderId="44" xfId="1" applyNumberFormat="1" applyFont="1" applyFill="1" applyBorder="1" applyAlignment="1" applyProtection="1">
      <alignment vertical="center"/>
    </xf>
    <xf numFmtId="167" fontId="6" fillId="3" borderId="44" xfId="1" applyNumberFormat="1" applyFont="1" applyFill="1" applyBorder="1" applyAlignment="1" applyProtection="1">
      <alignment vertical="center"/>
    </xf>
    <xf numFmtId="171" fontId="6" fillId="3" borderId="51" xfId="1" applyNumberFormat="1" applyFont="1" applyFill="1" applyBorder="1" applyAlignment="1" applyProtection="1">
      <alignment vertical="center"/>
    </xf>
    <xf numFmtId="176" fontId="6" fillId="3" borderId="51" xfId="1" applyNumberFormat="1" applyFont="1" applyFill="1" applyBorder="1" applyAlignment="1" applyProtection="1">
      <alignment vertical="center"/>
    </xf>
    <xf numFmtId="167" fontId="6" fillId="3" borderId="51" xfId="1" applyNumberFormat="1" applyFont="1" applyFill="1" applyBorder="1" applyAlignment="1" applyProtection="1">
      <alignment vertical="center"/>
    </xf>
    <xf numFmtId="176" fontId="6" fillId="3" borderId="46" xfId="1" applyNumberFormat="1" applyFont="1" applyFill="1" applyBorder="1" applyAlignment="1" applyProtection="1">
      <alignment vertical="center"/>
    </xf>
    <xf numFmtId="167" fontId="6" fillId="3" borderId="46" xfId="1" applyNumberFormat="1" applyFont="1" applyFill="1" applyBorder="1" applyAlignment="1" applyProtection="1">
      <alignment vertical="center"/>
    </xf>
    <xf numFmtId="43" fontId="6" fillId="3" borderId="44" xfId="1" applyFont="1" applyFill="1" applyBorder="1" applyAlignment="1" applyProtection="1">
      <alignment vertical="center"/>
    </xf>
    <xf numFmtId="43" fontId="6" fillId="3" borderId="46" xfId="1" applyFont="1" applyFill="1" applyBorder="1" applyAlignment="1" applyProtection="1">
      <alignment vertical="center"/>
    </xf>
    <xf numFmtId="10" fontId="6" fillId="3" borderId="0" xfId="3" applyNumberFormat="1" applyFont="1" applyFill="1" applyAlignment="1" applyProtection="1">
      <alignment vertical="center"/>
    </xf>
    <xf numFmtId="165" fontId="38" fillId="3" borderId="0" xfId="1" applyNumberFormat="1" applyFont="1" applyFill="1" applyBorder="1" applyAlignment="1" applyProtection="1">
      <alignment vertical="center"/>
    </xf>
    <xf numFmtId="9" fontId="6" fillId="3" borderId="0" xfId="3" applyFont="1" applyFill="1" applyBorder="1" applyAlignment="1" applyProtection="1">
      <alignment horizontal="center" vertical="center"/>
    </xf>
    <xf numFmtId="171" fontId="6" fillId="3" borderId="0" xfId="1" applyNumberFormat="1" applyFont="1" applyFill="1" applyBorder="1" applyAlignment="1" applyProtection="1">
      <alignment vertical="center"/>
    </xf>
    <xf numFmtId="167" fontId="6" fillId="3" borderId="0" xfId="1" applyNumberFormat="1" applyFont="1" applyFill="1" applyBorder="1" applyAlignment="1" applyProtection="1">
      <alignment vertical="center"/>
    </xf>
    <xf numFmtId="0" fontId="6" fillId="3" borderId="46" xfId="4" applyFont="1" applyFill="1" applyBorder="1" applyAlignment="1" applyProtection="1">
      <alignment horizontal="center" vertical="center"/>
      <protection locked="0"/>
    </xf>
    <xf numFmtId="0" fontId="7" fillId="3" borderId="45" xfId="4" applyFont="1" applyFill="1" applyBorder="1" applyAlignment="1">
      <alignment horizontal="center" vertical="center"/>
    </xf>
    <xf numFmtId="0" fontId="6" fillId="3" borderId="46" xfId="6" applyFont="1" applyFill="1" applyBorder="1" applyAlignment="1">
      <alignment horizontal="left" vertical="center"/>
    </xf>
    <xf numFmtId="164" fontId="6" fillId="3" borderId="46" xfId="1" applyNumberFormat="1" applyFont="1" applyFill="1" applyBorder="1" applyAlignment="1">
      <alignment vertical="center"/>
    </xf>
    <xf numFmtId="165" fontId="6" fillId="3" borderId="47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/>
    </xf>
    <xf numFmtId="0" fontId="7" fillId="3" borderId="46" xfId="4" quotePrefix="1" applyFont="1" applyFill="1" applyBorder="1" applyAlignment="1">
      <alignment horizontal="left" vertical="center"/>
    </xf>
    <xf numFmtId="164" fontId="7" fillId="3" borderId="46" xfId="1" applyNumberFormat="1" applyFont="1" applyFill="1" applyBorder="1" applyAlignment="1">
      <alignment vertical="center"/>
    </xf>
    <xf numFmtId="165" fontId="7" fillId="3" borderId="47" xfId="1" applyNumberFormat="1" applyFont="1" applyFill="1" applyBorder="1" applyAlignment="1">
      <alignment vertical="center"/>
    </xf>
    <xf numFmtId="0" fontId="7" fillId="3" borderId="45" xfId="4" quotePrefix="1" applyFont="1" applyFill="1" applyBorder="1" applyAlignment="1">
      <alignment horizontal="center" vertical="center"/>
    </xf>
    <xf numFmtId="9" fontId="6" fillId="0" borderId="46" xfId="4" applyNumberFormat="1" applyFont="1" applyBorder="1" applyAlignment="1" applyProtection="1">
      <alignment horizontal="center" vertical="center"/>
      <protection locked="0"/>
    </xf>
    <xf numFmtId="164" fontId="7" fillId="0" borderId="46" xfId="1" applyNumberFormat="1" applyFont="1" applyBorder="1" applyAlignment="1" applyProtection="1">
      <alignment vertical="center"/>
      <protection locked="0"/>
    </xf>
    <xf numFmtId="167" fontId="6" fillId="0" borderId="46" xfId="1" applyNumberFormat="1" applyFont="1" applyBorder="1" applyAlignment="1" applyProtection="1">
      <alignment vertical="center"/>
      <protection locked="0"/>
    </xf>
    <xf numFmtId="9" fontId="6" fillId="3" borderId="46" xfId="4" applyNumberFormat="1" applyFont="1" applyFill="1" applyBorder="1" applyAlignment="1" applyProtection="1">
      <alignment horizontal="center" vertical="center"/>
      <protection locked="0"/>
    </xf>
    <xf numFmtId="167" fontId="6" fillId="3" borderId="46" xfId="1" applyNumberFormat="1" applyFont="1" applyFill="1" applyBorder="1" applyAlignment="1" applyProtection="1">
      <alignment vertical="center"/>
      <protection locked="0"/>
    </xf>
    <xf numFmtId="9" fontId="6" fillId="3" borderId="46" xfId="0" applyNumberFormat="1" applyFont="1" applyFill="1" applyBorder="1" applyAlignment="1" applyProtection="1">
      <alignment horizontal="center" vertical="center"/>
      <protection locked="0"/>
    </xf>
    <xf numFmtId="43" fontId="6" fillId="3" borderId="46" xfId="1" applyFont="1" applyFill="1" applyBorder="1" applyAlignment="1" applyProtection="1">
      <alignment horizontal="center" vertical="center"/>
      <protection locked="0"/>
    </xf>
    <xf numFmtId="0" fontId="7" fillId="3" borderId="45" xfId="4" applyFont="1" applyFill="1" applyBorder="1" applyAlignment="1" applyProtection="1">
      <alignment horizontal="center" vertical="center"/>
      <protection locked="0"/>
    </xf>
    <xf numFmtId="0" fontId="6" fillId="3" borderId="44" xfId="6" applyFont="1" applyFill="1" applyBorder="1" applyAlignment="1" applyProtection="1">
      <alignment horizontal="left" vertical="center"/>
      <protection locked="0"/>
    </xf>
    <xf numFmtId="0" fontId="7" fillId="3" borderId="44" xfId="4" quotePrefix="1" applyFont="1" applyFill="1" applyBorder="1" applyAlignment="1" applyProtection="1">
      <alignment horizontal="left" vertical="center"/>
      <protection locked="0"/>
    </xf>
    <xf numFmtId="164" fontId="6" fillId="3" borderId="0" xfId="1" applyNumberFormat="1" applyFont="1" applyFill="1" applyBorder="1" applyAlignment="1" applyProtection="1">
      <alignment vertical="center"/>
    </xf>
    <xf numFmtId="165" fontId="6" fillId="3" borderId="35" xfId="1" applyNumberFormat="1" applyFont="1" applyFill="1" applyBorder="1" applyAlignment="1" applyProtection="1">
      <alignment vertical="center"/>
    </xf>
    <xf numFmtId="164" fontId="4" fillId="5" borderId="14" xfId="1" quotePrefix="1" applyNumberFormat="1" applyFont="1" applyFill="1" applyBorder="1" applyAlignment="1" applyProtection="1">
      <alignment horizontal="center" vertical="center" wrapText="1"/>
    </xf>
    <xf numFmtId="165" fontId="4" fillId="5" borderId="13" xfId="1" quotePrefix="1" applyNumberFormat="1" applyFont="1" applyFill="1" applyBorder="1" applyAlignment="1" applyProtection="1">
      <alignment horizontal="center" vertical="center" wrapText="1"/>
    </xf>
    <xf numFmtId="0" fontId="18" fillId="7" borderId="0" xfId="4" applyFont="1" applyFill="1" applyAlignment="1">
      <alignment vertical="center"/>
    </xf>
    <xf numFmtId="164" fontId="6" fillId="9" borderId="46" xfId="1" applyNumberFormat="1" applyFont="1" applyFill="1" applyBorder="1" applyAlignment="1">
      <alignment vertical="center" wrapText="1"/>
    </xf>
    <xf numFmtId="165" fontId="6" fillId="9" borderId="47" xfId="1" applyNumberFormat="1" applyFont="1" applyFill="1" applyBorder="1" applyAlignment="1">
      <alignment vertical="center" wrapText="1"/>
    </xf>
    <xf numFmtId="164" fontId="5" fillId="5" borderId="14" xfId="1" applyNumberFormat="1" applyFont="1" applyFill="1" applyBorder="1" applyAlignment="1">
      <alignment horizontal="center" vertical="center" wrapText="1"/>
    </xf>
    <xf numFmtId="167" fontId="6" fillId="3" borderId="46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 indent="1"/>
    </xf>
    <xf numFmtId="171" fontId="6" fillId="3" borderId="46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 wrapText="1" indent="1"/>
    </xf>
    <xf numFmtId="1" fontId="6" fillId="3" borderId="46" xfId="0" applyNumberFormat="1" applyFont="1" applyFill="1" applyBorder="1" applyAlignment="1">
      <alignment horizontal="center" vertical="center"/>
    </xf>
    <xf numFmtId="0" fontId="6" fillId="3" borderId="46" xfId="6" applyFont="1" applyFill="1" applyBorder="1" applyAlignment="1">
      <alignment horizontal="left" vertical="center" indent="1"/>
    </xf>
    <xf numFmtId="0" fontId="7" fillId="3" borderId="44" xfId="4" quotePrefix="1" applyFont="1" applyFill="1" applyBorder="1" applyAlignment="1">
      <alignment horizontal="left" vertical="center"/>
    </xf>
    <xf numFmtId="0" fontId="7" fillId="3" borderId="44" xfId="6" applyFont="1" applyFill="1" applyBorder="1" applyAlignment="1">
      <alignment vertical="center"/>
    </xf>
    <xf numFmtId="9" fontId="7" fillId="3" borderId="46" xfId="3" applyFont="1" applyFill="1" applyBorder="1" applyAlignment="1">
      <alignment horizontal="center" vertical="center"/>
    </xf>
    <xf numFmtId="164" fontId="7" fillId="3" borderId="52" xfId="6" applyNumberFormat="1" applyFont="1" applyFill="1" applyBorder="1" applyAlignment="1">
      <alignment vertical="center"/>
    </xf>
    <xf numFmtId="165" fontId="7" fillId="3" borderId="81" xfId="6" applyNumberFormat="1" applyFont="1" applyFill="1" applyBorder="1" applyAlignment="1">
      <alignment vertical="center"/>
    </xf>
    <xf numFmtId="2" fontId="6" fillId="3" borderId="43" xfId="6" applyNumberFormat="1" applyFont="1" applyFill="1" applyBorder="1" applyAlignment="1">
      <alignment horizontal="left" vertical="center" indent="1"/>
    </xf>
    <xf numFmtId="0" fontId="6" fillId="3" borderId="46" xfId="6" applyFont="1" applyFill="1" applyBorder="1" applyAlignment="1">
      <alignment horizontal="left" vertical="center" wrapText="1" indent="1"/>
    </xf>
    <xf numFmtId="9" fontId="6" fillId="3" borderId="46" xfId="6" applyNumberFormat="1" applyFont="1" applyFill="1" applyBorder="1" applyAlignment="1">
      <alignment horizontal="center" vertical="center"/>
    </xf>
    <xf numFmtId="171" fontId="6" fillId="3" borderId="44" xfId="1" applyNumberFormat="1" applyFont="1" applyFill="1" applyBorder="1" applyAlignment="1">
      <alignment vertical="center"/>
    </xf>
    <xf numFmtId="167" fontId="6" fillId="3" borderId="44" xfId="1" applyNumberFormat="1" applyFont="1" applyFill="1" applyBorder="1" applyAlignment="1">
      <alignment vertical="center"/>
    </xf>
    <xf numFmtId="165" fontId="6" fillId="3" borderId="68" xfId="1" applyNumberFormat="1" applyFont="1" applyFill="1" applyBorder="1" applyAlignment="1">
      <alignment vertical="center"/>
    </xf>
    <xf numFmtId="164" fontId="7" fillId="3" borderId="39" xfId="6" applyNumberFormat="1" applyFont="1" applyFill="1" applyBorder="1" applyAlignment="1">
      <alignment vertical="center"/>
    </xf>
    <xf numFmtId="165" fontId="7" fillId="3" borderId="50" xfId="6" applyNumberFormat="1" applyFont="1" applyFill="1" applyBorder="1" applyAlignment="1">
      <alignment vertical="center"/>
    </xf>
    <xf numFmtId="0" fontId="6" fillId="3" borderId="46" xfId="6" applyFont="1" applyFill="1" applyBorder="1" applyAlignment="1">
      <alignment horizontal="center" vertical="center"/>
    </xf>
    <xf numFmtId="164" fontId="7" fillId="3" borderId="46" xfId="6" applyNumberFormat="1" applyFont="1" applyFill="1" applyBorder="1" applyAlignment="1">
      <alignment vertical="center"/>
    </xf>
    <xf numFmtId="165" fontId="7" fillId="3" borderId="47" xfId="6" applyNumberFormat="1" applyFont="1" applyFill="1" applyBorder="1" applyAlignment="1">
      <alignment vertical="center"/>
    </xf>
    <xf numFmtId="164" fontId="6" fillId="3" borderId="44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center" vertical="center"/>
    </xf>
    <xf numFmtId="165" fontId="6" fillId="3" borderId="50" xfId="1" applyNumberFormat="1" applyFont="1" applyFill="1" applyBorder="1" applyAlignment="1">
      <alignment vertical="center"/>
    </xf>
    <xf numFmtId="0" fontId="7" fillId="3" borderId="43" xfId="6" quotePrefix="1" applyFont="1" applyFill="1" applyBorder="1" applyAlignment="1">
      <alignment horizontal="center" vertical="center"/>
    </xf>
    <xf numFmtId="9" fontId="6" fillId="3" borderId="51" xfId="4" applyNumberFormat="1" applyFont="1" applyFill="1" applyBorder="1" applyAlignment="1">
      <alignment horizontal="center" vertical="center"/>
    </xf>
    <xf numFmtId="9" fontId="7" fillId="3" borderId="46" xfId="6" applyNumberFormat="1" applyFont="1" applyFill="1" applyBorder="1" applyAlignment="1">
      <alignment horizontal="center" vertical="center"/>
    </xf>
    <xf numFmtId="9" fontId="6" fillId="3" borderId="46" xfId="3" applyFont="1" applyFill="1" applyBorder="1" applyAlignment="1">
      <alignment horizontal="center" vertical="center"/>
    </xf>
    <xf numFmtId="164" fontId="6" fillId="10" borderId="46" xfId="1" applyNumberFormat="1" applyFont="1" applyFill="1" applyBorder="1" applyAlignment="1">
      <alignment vertical="center"/>
    </xf>
    <xf numFmtId="165" fontId="6" fillId="10" borderId="50" xfId="1" applyNumberFormat="1" applyFont="1" applyFill="1" applyBorder="1" applyAlignment="1">
      <alignment vertical="center"/>
    </xf>
    <xf numFmtId="165" fontId="6" fillId="10" borderId="47" xfId="1" applyNumberFormat="1" applyFont="1" applyFill="1" applyBorder="1" applyAlignment="1">
      <alignment vertical="center"/>
    </xf>
    <xf numFmtId="165" fontId="7" fillId="3" borderId="68" xfId="1" applyNumberFormat="1" applyFont="1" applyFill="1" applyBorder="1" applyAlignment="1">
      <alignment vertical="center"/>
    </xf>
    <xf numFmtId="164" fontId="7" fillId="3" borderId="82" xfId="1" applyNumberFormat="1" applyFont="1" applyFill="1" applyBorder="1" applyAlignment="1">
      <alignment vertical="center"/>
    </xf>
    <xf numFmtId="165" fontId="7" fillId="3" borderId="19" xfId="1" applyNumberFormat="1" applyFont="1" applyFill="1" applyBorder="1" applyAlignment="1">
      <alignment vertical="center"/>
    </xf>
    <xf numFmtId="164" fontId="6" fillId="3" borderId="83" xfId="1" applyNumberFormat="1" applyFont="1" applyFill="1" applyBorder="1" applyAlignment="1">
      <alignment vertical="center"/>
    </xf>
    <xf numFmtId="165" fontId="6" fillId="3" borderId="83" xfId="1" applyNumberFormat="1" applyFont="1" applyFill="1" applyBorder="1" applyAlignment="1">
      <alignment vertical="center"/>
    </xf>
    <xf numFmtId="165" fontId="6" fillId="3" borderId="44" xfId="1" applyNumberFormat="1" applyFont="1" applyFill="1" applyBorder="1" applyAlignment="1">
      <alignment vertical="center"/>
    </xf>
    <xf numFmtId="164" fontId="6" fillId="3" borderId="84" xfId="1" applyNumberFormat="1" applyFont="1" applyFill="1" applyBorder="1" applyAlignment="1">
      <alignment vertical="center"/>
    </xf>
    <xf numFmtId="165" fontId="6" fillId="3" borderId="66" xfId="1" applyNumberFormat="1" applyFont="1" applyFill="1" applyBorder="1" applyAlignment="1">
      <alignment vertical="center"/>
    </xf>
    <xf numFmtId="176" fontId="6" fillId="3" borderId="83" xfId="1" applyNumberFormat="1" applyFont="1" applyFill="1" applyBorder="1" applyAlignment="1">
      <alignment vertical="center"/>
    </xf>
    <xf numFmtId="176" fontId="6" fillId="3" borderId="46" xfId="1" applyNumberFormat="1" applyFont="1" applyFill="1" applyBorder="1" applyAlignment="1">
      <alignment vertical="center"/>
    </xf>
    <xf numFmtId="176" fontId="6" fillId="3" borderId="84" xfId="1" applyNumberFormat="1" applyFont="1" applyFill="1" applyBorder="1" applyAlignment="1">
      <alignment vertical="center"/>
    </xf>
    <xf numFmtId="43" fontId="6" fillId="3" borderId="83" xfId="1" applyFont="1" applyFill="1" applyBorder="1" applyAlignment="1">
      <alignment horizontal="center" vertical="center"/>
    </xf>
    <xf numFmtId="43" fontId="6" fillId="3" borderId="46" xfId="1" applyFont="1" applyFill="1" applyBorder="1" applyAlignment="1">
      <alignment horizontal="center" vertical="center"/>
    </xf>
    <xf numFmtId="43" fontId="6" fillId="3" borderId="84" xfId="1" applyFont="1" applyFill="1" applyBorder="1" applyAlignment="1">
      <alignment horizontal="center" vertical="center"/>
    </xf>
    <xf numFmtId="0" fontId="42" fillId="3" borderId="0" xfId="6" applyFont="1" applyFill="1" applyAlignment="1">
      <alignment vertical="center" wrapText="1"/>
    </xf>
    <xf numFmtId="0" fontId="7" fillId="3" borderId="1" xfId="6" applyFont="1" applyFill="1" applyBorder="1" applyAlignment="1">
      <alignment horizontal="center" vertical="center" wrapText="1"/>
    </xf>
    <xf numFmtId="0" fontId="35" fillId="3" borderId="1" xfId="6" applyFont="1" applyFill="1" applyBorder="1" applyAlignment="1">
      <alignment horizontal="center" vertical="center" wrapText="1"/>
    </xf>
    <xf numFmtId="0" fontId="7" fillId="3" borderId="0" xfId="6" applyFont="1" applyFill="1" applyAlignment="1">
      <alignment horizontal="center" vertical="center"/>
    </xf>
    <xf numFmtId="49" fontId="7" fillId="3" borderId="0" xfId="6" applyNumberFormat="1" applyFont="1" applyFill="1" applyAlignment="1">
      <alignment horizontal="center" vertical="center"/>
    </xf>
    <xf numFmtId="0" fontId="7" fillId="3" borderId="0" xfId="6" applyFont="1" applyFill="1" applyAlignment="1">
      <alignment vertical="center"/>
    </xf>
    <xf numFmtId="0" fontId="7" fillId="3" borderId="0" xfId="4" applyFont="1" applyFill="1" applyAlignment="1">
      <alignment horizontal="center" vertical="center"/>
    </xf>
    <xf numFmtId="2" fontId="6" fillId="3" borderId="0" xfId="6" applyNumberFormat="1" applyFont="1" applyFill="1" applyAlignment="1">
      <alignment horizontal="center" vertical="center"/>
    </xf>
    <xf numFmtId="49" fontId="6" fillId="3" borderId="0" xfId="6" applyNumberFormat="1" applyFont="1" applyFill="1" applyAlignment="1">
      <alignment horizontal="center" vertical="center"/>
    </xf>
    <xf numFmtId="0" fontId="34" fillId="3" borderId="0" xfId="6" applyFont="1" applyFill="1" applyAlignment="1">
      <alignment horizontal="left" vertical="center" wrapText="1" indent="1"/>
    </xf>
    <xf numFmtId="0" fontId="34" fillId="3" borderId="0" xfId="6" applyFont="1" applyFill="1" applyAlignment="1">
      <alignment horizontal="left" vertical="center" indent="1"/>
    </xf>
    <xf numFmtId="0" fontId="7" fillId="3" borderId="0" xfId="4" applyFont="1" applyFill="1"/>
    <xf numFmtId="0" fontId="7" fillId="3" borderId="0" xfId="4" applyFont="1" applyFill="1" applyAlignment="1">
      <alignment vertical="center"/>
    </xf>
    <xf numFmtId="0" fontId="6" fillId="3" borderId="52" xfId="4" applyFont="1" applyFill="1" applyBorder="1" applyAlignment="1">
      <alignment horizontal="center" vertical="center"/>
    </xf>
    <xf numFmtId="0" fontId="6" fillId="3" borderId="46" xfId="4" applyFont="1" applyFill="1" applyBorder="1" applyAlignment="1">
      <alignment horizontal="left" vertical="center" wrapText="1" indent="1"/>
    </xf>
    <xf numFmtId="164" fontId="6" fillId="3" borderId="39" xfId="1" applyNumberFormat="1" applyFont="1" applyFill="1" applyBorder="1" applyAlignment="1">
      <alignment vertical="center"/>
    </xf>
    <xf numFmtId="0" fontId="6" fillId="3" borderId="0" xfId="0" applyFont="1" applyFill="1"/>
    <xf numFmtId="0" fontId="7" fillId="3" borderId="44" xfId="6" applyFont="1" applyFill="1" applyBorder="1" applyAlignment="1">
      <alignment horizontal="center" vertical="center" wrapText="1" indent="1"/>
    </xf>
    <xf numFmtId="0" fontId="6" fillId="3" borderId="51" xfId="4" applyFont="1" applyFill="1" applyBorder="1" applyAlignment="1">
      <alignment horizontal="center" vertical="center"/>
    </xf>
    <xf numFmtId="164" fontId="6" fillId="3" borderId="51" xfId="1" applyNumberFormat="1" applyFont="1" applyFill="1" applyBorder="1" applyAlignment="1">
      <alignment vertical="center"/>
    </xf>
    <xf numFmtId="164" fontId="7" fillId="3" borderId="36" xfId="6" applyNumberFormat="1" applyFont="1" applyFill="1" applyBorder="1" applyAlignment="1">
      <alignment vertical="center"/>
    </xf>
    <xf numFmtId="165" fontId="7" fillId="3" borderId="33" xfId="6" applyNumberFormat="1" applyFont="1" applyFill="1" applyBorder="1" applyAlignment="1">
      <alignment vertical="center"/>
    </xf>
    <xf numFmtId="165" fontId="6" fillId="3" borderId="46" xfId="1" applyNumberFormat="1" applyFont="1" applyFill="1" applyBorder="1" applyAlignment="1">
      <alignment vertical="center"/>
    </xf>
    <xf numFmtId="165" fontId="6" fillId="3" borderId="51" xfId="1" applyNumberFormat="1" applyFont="1" applyFill="1" applyBorder="1" applyAlignment="1">
      <alignment vertical="center"/>
    </xf>
    <xf numFmtId="0" fontId="6" fillId="3" borderId="84" xfId="4" applyFont="1" applyFill="1" applyBorder="1" applyAlignment="1">
      <alignment horizontal="center" vertical="center"/>
    </xf>
    <xf numFmtId="165" fontId="6" fillId="3" borderId="84" xfId="1" applyNumberFormat="1" applyFont="1" applyFill="1" applyBorder="1" applyAlignment="1">
      <alignment vertical="center"/>
    </xf>
    <xf numFmtId="164" fontId="6" fillId="8" borderId="46" xfId="1" applyNumberFormat="1" applyFont="1" applyFill="1" applyBorder="1" applyAlignment="1">
      <alignment vertical="center"/>
    </xf>
    <xf numFmtId="165" fontId="6" fillId="8" borderId="47" xfId="1" applyNumberFormat="1" applyFont="1" applyFill="1" applyBorder="1" applyAlignment="1">
      <alignment vertical="center"/>
    </xf>
    <xf numFmtId="0" fontId="42" fillId="3" borderId="0" xfId="6" applyFont="1" applyFill="1" applyAlignment="1">
      <alignment vertical="center"/>
    </xf>
    <xf numFmtId="175" fontId="25" fillId="3" borderId="0" xfId="6" applyNumberFormat="1" applyFont="1" applyFill="1" applyAlignment="1">
      <alignment vertical="center"/>
    </xf>
    <xf numFmtId="0" fontId="6" fillId="3" borderId="0" xfId="6" applyFont="1" applyFill="1" applyAlignment="1">
      <alignment horizontal="center" vertical="center"/>
    </xf>
    <xf numFmtId="0" fontId="7" fillId="3" borderId="44" xfId="6" applyFont="1" applyFill="1" applyBorder="1" applyAlignment="1">
      <alignment vertical="center" wrapText="1"/>
    </xf>
    <xf numFmtId="0" fontId="7" fillId="3" borderId="44" xfId="6" applyFont="1" applyFill="1" applyBorder="1" applyAlignment="1">
      <alignment horizontal="left" vertical="center" wrapText="1"/>
    </xf>
    <xf numFmtId="0" fontId="6" fillId="3" borderId="46" xfId="4" applyFont="1" applyFill="1" applyBorder="1" applyAlignment="1">
      <alignment horizontal="center" vertical="center" wrapText="1"/>
    </xf>
    <xf numFmtId="0" fontId="6" fillId="3" borderId="46" xfId="4" quotePrefix="1" applyFont="1" applyFill="1" applyBorder="1" applyAlignment="1">
      <alignment horizontal="left" vertical="center" wrapText="1"/>
    </xf>
    <xf numFmtId="0" fontId="7" fillId="3" borderId="43" xfId="4" applyFont="1" applyFill="1" applyBorder="1" applyAlignment="1">
      <alignment horizontal="center" vertical="center"/>
    </xf>
    <xf numFmtId="171" fontId="6" fillId="3" borderId="46" xfId="1" applyNumberFormat="1" applyFont="1" applyFill="1" applyBorder="1" applyAlignment="1">
      <alignment vertical="center" wrapText="1"/>
    </xf>
    <xf numFmtId="167" fontId="6" fillId="3" borderId="46" xfId="1" applyNumberFormat="1" applyFont="1" applyFill="1" applyBorder="1" applyAlignment="1">
      <alignment vertical="center" wrapText="1"/>
    </xf>
    <xf numFmtId="164" fontId="6" fillId="3" borderId="46" xfId="1" applyNumberFormat="1" applyFont="1" applyFill="1" applyBorder="1" applyAlignment="1">
      <alignment vertical="center" wrapText="1"/>
    </xf>
    <xf numFmtId="165" fontId="6" fillId="3" borderId="47" xfId="1" applyNumberFormat="1" applyFont="1" applyFill="1" applyBorder="1" applyAlignment="1">
      <alignment vertical="center" wrapText="1"/>
    </xf>
    <xf numFmtId="9" fontId="7" fillId="3" borderId="44" xfId="3" applyFont="1" applyFill="1" applyBorder="1" applyAlignment="1">
      <alignment horizontal="center" vertical="center"/>
    </xf>
    <xf numFmtId="0" fontId="23" fillId="3" borderId="34" xfId="4" applyFont="1" applyFill="1" applyBorder="1" applyAlignment="1">
      <alignment horizontal="center" vertical="center" wrapText="1"/>
    </xf>
    <xf numFmtId="0" fontId="24" fillId="3" borderId="0" xfId="4" applyFont="1" applyFill="1" applyAlignment="1">
      <alignment horizontal="center" vertical="center" wrapText="1"/>
    </xf>
    <xf numFmtId="0" fontId="24" fillId="3" borderId="35" xfId="4" applyFont="1" applyFill="1" applyBorder="1" applyAlignment="1">
      <alignment horizontal="center" vertical="center"/>
    </xf>
    <xf numFmtId="0" fontId="18" fillId="3" borderId="0" xfId="4" applyFont="1" applyFill="1"/>
    <xf numFmtId="0" fontId="4" fillId="3" borderId="0" xfId="4" applyFont="1" applyFill="1"/>
    <xf numFmtId="168" fontId="18" fillId="3" borderId="0" xfId="4" applyNumberFormat="1" applyFont="1" applyFill="1"/>
    <xf numFmtId="165" fontId="18" fillId="3" borderId="0" xfId="4" applyNumberFormat="1" applyFont="1" applyFill="1"/>
    <xf numFmtId="170" fontId="18" fillId="3" borderId="0" xfId="1" applyNumberFormat="1" applyFont="1" applyFill="1"/>
    <xf numFmtId="0" fontId="6" fillId="11" borderId="0" xfId="4" applyFont="1" applyFill="1" applyAlignment="1">
      <alignment vertical="center"/>
    </xf>
    <xf numFmtId="0" fontId="49" fillId="3" borderId="44" xfId="4" applyFont="1" applyFill="1" applyBorder="1" applyAlignment="1">
      <alignment horizontal="center" vertical="center"/>
    </xf>
    <xf numFmtId="0" fontId="50" fillId="3" borderId="44" xfId="4" applyFont="1" applyFill="1" applyBorder="1" applyAlignment="1">
      <alignment horizontal="center" vertical="center"/>
    </xf>
    <xf numFmtId="0" fontId="4" fillId="5" borderId="36" xfId="4" applyFont="1" applyFill="1" applyBorder="1" applyAlignment="1">
      <alignment horizontal="justify" vertical="center" wrapText="1"/>
    </xf>
    <xf numFmtId="0" fontId="4" fillId="5" borderId="41" xfId="4" applyFont="1" applyFill="1" applyBorder="1" applyAlignment="1">
      <alignment horizontal="justify" vertical="center" wrapText="1"/>
    </xf>
    <xf numFmtId="0" fontId="7" fillId="3" borderId="53" xfId="4" quotePrefix="1" applyFont="1" applyFill="1" applyBorder="1" applyAlignment="1">
      <alignment horizontal="center" vertical="center"/>
    </xf>
    <xf numFmtId="0" fontId="6" fillId="3" borderId="52" xfId="4" applyFont="1" applyFill="1" applyBorder="1" applyAlignment="1">
      <alignment horizontal="left" vertical="center"/>
    </xf>
    <xf numFmtId="0" fontId="7" fillId="3" borderId="52" xfId="4" applyFont="1" applyFill="1" applyBorder="1" applyAlignment="1">
      <alignment vertical="center" wrapText="1"/>
    </xf>
    <xf numFmtId="0" fontId="6" fillId="3" borderId="45" xfId="4" applyFont="1" applyFill="1" applyBorder="1" applyAlignment="1">
      <alignment horizontal="center" vertical="center"/>
    </xf>
    <xf numFmtId="0" fontId="6" fillId="3" borderId="46" xfId="4" applyFont="1" applyFill="1" applyBorder="1" applyAlignment="1">
      <alignment horizontal="left" vertical="center"/>
    </xf>
    <xf numFmtId="0" fontId="7" fillId="3" borderId="46" xfId="4" applyFont="1" applyFill="1" applyBorder="1" applyAlignment="1">
      <alignment vertical="center" wrapText="1"/>
    </xf>
    <xf numFmtId="0" fontId="42" fillId="3" borderId="1" xfId="6" applyFont="1" applyFill="1" applyBorder="1" applyAlignment="1">
      <alignment vertical="center" wrapText="1"/>
    </xf>
    <xf numFmtId="0" fontId="6" fillId="3" borderId="0" xfId="4" applyFont="1" applyFill="1" applyAlignment="1">
      <alignment horizontal="left" indent="1"/>
    </xf>
    <xf numFmtId="44" fontId="6" fillId="3" borderId="0" xfId="2" applyFont="1" applyFill="1" applyAlignment="1">
      <alignment horizontal="left" vertical="center"/>
    </xf>
    <xf numFmtId="44" fontId="6" fillId="3" borderId="0" xfId="2" applyFont="1" applyFill="1" applyAlignment="1">
      <alignment vertical="center"/>
    </xf>
    <xf numFmtId="10" fontId="7" fillId="3" borderId="0" xfId="4" applyNumberFormat="1" applyFont="1" applyFill="1" applyAlignment="1">
      <alignment horizontal="center" vertical="center"/>
    </xf>
    <xf numFmtId="9" fontId="6" fillId="3" borderId="0" xfId="3" applyFont="1" applyFill="1"/>
    <xf numFmtId="0" fontId="6" fillId="3" borderId="63" xfId="4" applyFont="1" applyFill="1" applyBorder="1" applyAlignment="1">
      <alignment horizontal="center" vertical="center"/>
    </xf>
    <xf numFmtId="0" fontId="7" fillId="3" borderId="63" xfId="4" quotePrefix="1" applyFont="1" applyFill="1" applyBorder="1" applyAlignment="1">
      <alignment horizontal="center" vertical="center"/>
    </xf>
    <xf numFmtId="0" fontId="52" fillId="0" borderId="55" xfId="4" applyFont="1" applyBorder="1" applyAlignment="1">
      <alignment horizontal="center" vertical="center"/>
    </xf>
    <xf numFmtId="0" fontId="6" fillId="3" borderId="83" xfId="4" applyFont="1" applyFill="1" applyBorder="1" applyAlignment="1">
      <alignment horizontal="center" vertical="center"/>
    </xf>
    <xf numFmtId="164" fontId="7" fillId="3" borderId="86" xfId="6" applyNumberFormat="1" applyFont="1" applyFill="1" applyBorder="1" applyAlignment="1">
      <alignment vertical="center"/>
    </xf>
    <xf numFmtId="164" fontId="7" fillId="5" borderId="21" xfId="1" quotePrefix="1" applyNumberFormat="1" applyFont="1" applyFill="1" applyBorder="1" applyAlignment="1">
      <alignment horizontal="center" vertical="center" wrapText="1"/>
    </xf>
    <xf numFmtId="165" fontId="35" fillId="5" borderId="87" xfId="6" applyNumberFormat="1" applyFont="1" applyFill="1" applyBorder="1" applyAlignment="1">
      <alignment vertical="center"/>
    </xf>
    <xf numFmtId="167" fontId="6" fillId="3" borderId="68" xfId="1" applyNumberFormat="1" applyFont="1" applyFill="1" applyBorder="1" applyAlignment="1">
      <alignment vertical="center"/>
    </xf>
    <xf numFmtId="164" fontId="6" fillId="3" borderId="47" xfId="1" applyNumberFormat="1" applyFont="1" applyFill="1" applyBorder="1" applyAlignment="1">
      <alignment vertical="center"/>
    </xf>
    <xf numFmtId="164" fontId="7" fillId="3" borderId="50" xfId="6" applyNumberFormat="1" applyFont="1" applyFill="1" applyBorder="1" applyAlignment="1">
      <alignment vertical="center"/>
    </xf>
    <xf numFmtId="0" fontId="6" fillId="0" borderId="21" xfId="4" applyFont="1" applyBorder="1"/>
    <xf numFmtId="0" fontId="6" fillId="0" borderId="29" xfId="4" applyFont="1" applyBorder="1"/>
    <xf numFmtId="0" fontId="7" fillId="3" borderId="56" xfId="4" applyFont="1" applyFill="1" applyBorder="1" applyAlignment="1">
      <alignment vertical="center" wrapText="1"/>
    </xf>
    <xf numFmtId="0" fontId="6" fillId="3" borderId="56" xfId="4" applyFont="1" applyFill="1" applyBorder="1" applyAlignment="1">
      <alignment horizontal="left" vertical="center" wrapText="1" indent="1"/>
    </xf>
    <xf numFmtId="0" fontId="7" fillId="3" borderId="56" xfId="4" applyFont="1" applyFill="1" applyBorder="1" applyAlignment="1">
      <alignment horizontal="left" vertical="center" wrapText="1" indent="1"/>
    </xf>
    <xf numFmtId="0" fontId="6" fillId="3" borderId="67" xfId="4" applyFont="1" applyFill="1" applyBorder="1" applyAlignment="1">
      <alignment horizontal="left" vertical="center" wrapText="1" indent="1"/>
    </xf>
    <xf numFmtId="0" fontId="7" fillId="3" borderId="67" xfId="4" applyFont="1" applyFill="1" applyBorder="1" applyAlignment="1">
      <alignment vertical="center" wrapText="1"/>
    </xf>
    <xf numFmtId="0" fontId="6" fillId="3" borderId="67" xfId="4" applyFont="1" applyFill="1" applyBorder="1" applyAlignment="1">
      <alignment vertical="center" wrapText="1"/>
    </xf>
    <xf numFmtId="0" fontId="6" fillId="3" borderId="76" xfId="4" applyFont="1" applyFill="1" applyBorder="1" applyAlignment="1">
      <alignment horizontal="center" vertical="center"/>
    </xf>
    <xf numFmtId="0" fontId="7" fillId="3" borderId="76" xfId="4" applyFont="1" applyFill="1" applyBorder="1" applyAlignment="1">
      <alignment horizontal="center" vertical="center"/>
    </xf>
    <xf numFmtId="0" fontId="6" fillId="3" borderId="89" xfId="0" applyFont="1" applyFill="1" applyBorder="1"/>
    <xf numFmtId="0" fontId="6" fillId="3" borderId="89" xfId="4" applyFont="1" applyFill="1" applyBorder="1" applyAlignment="1">
      <alignment horizontal="center" vertical="center"/>
    </xf>
    <xf numFmtId="0" fontId="6" fillId="3" borderId="44" xfId="4" applyFont="1" applyFill="1" applyBorder="1" applyAlignment="1">
      <alignment horizontal="left" vertical="center"/>
    </xf>
    <xf numFmtId="0" fontId="7" fillId="3" borderId="75" xfId="4" applyFont="1" applyFill="1" applyBorder="1" applyAlignment="1">
      <alignment vertical="center" wrapText="1"/>
    </xf>
    <xf numFmtId="0" fontId="6" fillId="3" borderId="77" xfId="4" applyFont="1" applyFill="1" applyBorder="1" applyAlignment="1">
      <alignment horizontal="center" vertical="center"/>
    </xf>
    <xf numFmtId="164" fontId="56" fillId="3" borderId="41" xfId="1" applyNumberFormat="1" applyFont="1" applyFill="1" applyBorder="1" applyAlignment="1" applyProtection="1">
      <alignment vertical="center"/>
    </xf>
    <xf numFmtId="165" fontId="56" fillId="3" borderId="90" xfId="2" applyNumberFormat="1" applyFont="1" applyFill="1" applyBorder="1" applyAlignment="1" applyProtection="1">
      <alignment horizontal="right" vertical="center"/>
    </xf>
    <xf numFmtId="164" fontId="21" fillId="3" borderId="10" xfId="1" applyNumberFormat="1" applyFont="1" applyFill="1" applyBorder="1" applyAlignment="1" applyProtection="1">
      <alignment horizontal="center" vertical="center"/>
    </xf>
    <xf numFmtId="165" fontId="21" fillId="3" borderId="35" xfId="2" applyNumberFormat="1" applyFont="1" applyFill="1" applyBorder="1" applyAlignment="1" applyProtection="1">
      <alignment horizontal="center" vertical="center"/>
    </xf>
    <xf numFmtId="164" fontId="23" fillId="0" borderId="36" xfId="1" applyNumberFormat="1" applyFont="1" applyBorder="1" applyAlignment="1" applyProtection="1">
      <alignment vertical="center"/>
    </xf>
    <xf numFmtId="165" fontId="23" fillId="0" borderId="33" xfId="2" applyNumberFormat="1" applyFont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horizontal="right" vertical="center"/>
    </xf>
    <xf numFmtId="164" fontId="23" fillId="0" borderId="82" xfId="1" applyNumberFormat="1" applyFont="1" applyBorder="1" applyAlignment="1" applyProtection="1">
      <alignment vertical="center"/>
    </xf>
    <xf numFmtId="165" fontId="23" fillId="0" borderId="19" xfId="2" applyNumberFormat="1" applyFont="1" applyBorder="1" applyAlignment="1" applyProtection="1">
      <alignment horizontal="right" vertical="center"/>
    </xf>
    <xf numFmtId="164" fontId="23" fillId="3" borderId="82" xfId="1" applyNumberFormat="1" applyFont="1" applyFill="1" applyBorder="1" applyAlignment="1" applyProtection="1">
      <alignment vertical="center"/>
    </xf>
    <xf numFmtId="165" fontId="23" fillId="3" borderId="19" xfId="2" applyNumberFormat="1" applyFont="1" applyFill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vertical="center"/>
    </xf>
    <xf numFmtId="165" fontId="23" fillId="0" borderId="19" xfId="2" applyNumberFormat="1" applyFont="1" applyFill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horizontal="center" vertical="center"/>
    </xf>
    <xf numFmtId="164" fontId="56" fillId="3" borderId="36" xfId="1" applyNumberFormat="1" applyFont="1" applyFill="1" applyBorder="1" applyAlignment="1" applyProtection="1">
      <alignment vertical="center"/>
    </xf>
    <xf numFmtId="165" fontId="56" fillId="3" borderId="19" xfId="2" applyNumberFormat="1" applyFont="1" applyFill="1" applyBorder="1" applyAlignment="1" applyProtection="1">
      <alignment horizontal="right" vertical="center"/>
    </xf>
    <xf numFmtId="164" fontId="23" fillId="0" borderId="0" xfId="1" applyNumberFormat="1" applyFont="1" applyFill="1" applyBorder="1" applyAlignment="1" applyProtection="1">
      <alignment vertical="center"/>
    </xf>
    <xf numFmtId="174" fontId="4" fillId="0" borderId="0" xfId="1" applyNumberFormat="1" applyFont="1" applyFill="1" applyBorder="1" applyAlignment="1" applyProtection="1">
      <alignment horizontal="center" vertical="center"/>
    </xf>
    <xf numFmtId="0" fontId="2" fillId="3" borderId="0" xfId="4" applyFill="1" applyAlignment="1">
      <alignment horizontal="center" vertical="center"/>
    </xf>
    <xf numFmtId="0" fontId="2" fillId="3" borderId="0" xfId="4" applyFill="1" applyAlignment="1">
      <alignment vertical="center"/>
    </xf>
    <xf numFmtId="44" fontId="2" fillId="3" borderId="0" xfId="2" applyFont="1" applyFill="1" applyAlignment="1">
      <alignment vertical="center"/>
    </xf>
    <xf numFmtId="0" fontId="7" fillId="0" borderId="38" xfId="6" applyFont="1" applyBorder="1" applyAlignment="1">
      <alignment horizontal="center" vertical="center"/>
    </xf>
    <xf numFmtId="49" fontId="6" fillId="0" borderId="39" xfId="6" applyNumberFormat="1" applyFont="1" applyBorder="1" applyAlignment="1">
      <alignment horizontal="center" vertical="center"/>
    </xf>
    <xf numFmtId="0" fontId="7" fillId="0" borderId="39" xfId="6" applyFont="1" applyBorder="1" applyAlignment="1">
      <alignment vertical="center"/>
    </xf>
    <xf numFmtId="0" fontId="7" fillId="0" borderId="51" xfId="4" applyFont="1" applyBorder="1" applyAlignment="1">
      <alignment horizontal="center" vertical="center"/>
    </xf>
    <xf numFmtId="0" fontId="7" fillId="3" borderId="63" xfId="4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9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3" borderId="0" xfId="0" applyFont="1" applyFill="1"/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166" fontId="17" fillId="0" borderId="0" xfId="0" applyNumberFormat="1" applyFont="1"/>
    <xf numFmtId="0" fontId="4" fillId="0" borderId="0" xfId="4" applyFont="1" applyAlignment="1">
      <alignment vertical="center"/>
    </xf>
    <xf numFmtId="0" fontId="23" fillId="0" borderId="85" xfId="0" applyFont="1" applyBorder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53" fillId="3" borderId="32" xfId="0" applyFont="1" applyFill="1" applyBorder="1" applyAlignment="1">
      <alignment horizontal="center" vertical="center" wrapText="1"/>
    </xf>
    <xf numFmtId="0" fontId="40" fillId="0" borderId="0" xfId="0" applyFont="1"/>
    <xf numFmtId="0" fontId="53" fillId="3" borderId="38" xfId="0" applyFont="1" applyFill="1" applyBorder="1" applyAlignment="1">
      <alignment horizontal="center" vertical="center" wrapText="1"/>
    </xf>
    <xf numFmtId="164" fontId="40" fillId="0" borderId="0" xfId="0" applyNumberFormat="1" applyFont="1"/>
    <xf numFmtId="0" fontId="41" fillId="0" borderId="0" xfId="0" applyFont="1"/>
    <xf numFmtId="0" fontId="57" fillId="3" borderId="91" xfId="0" applyFont="1" applyFill="1" applyBorder="1" applyAlignment="1">
      <alignment horizontal="center" vertical="center" wrapText="1"/>
    </xf>
    <xf numFmtId="0" fontId="36" fillId="3" borderId="92" xfId="0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0" fontId="36" fillId="3" borderId="0" xfId="0" applyFont="1" applyFill="1" applyAlignment="1">
      <alignment vertical="center" wrapText="1"/>
    </xf>
    <xf numFmtId="0" fontId="57" fillId="3" borderId="5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9" fontId="3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9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6" fillId="0" borderId="0" xfId="0" quotePrefix="1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9" fontId="55" fillId="0" borderId="14" xfId="0" applyNumberFormat="1" applyFont="1" applyBorder="1" applyAlignment="1" applyProtection="1">
      <alignment horizontal="right" vertical="center"/>
      <protection locked="0"/>
    </xf>
    <xf numFmtId="165" fontId="23" fillId="3" borderId="64" xfId="2" applyNumberFormat="1" applyFont="1" applyFill="1" applyBorder="1" applyAlignment="1" applyProtection="1">
      <alignment vertical="center"/>
      <protection locked="0"/>
    </xf>
    <xf numFmtId="14" fontId="23" fillId="3" borderId="4" xfId="2" applyNumberFormat="1" applyFont="1" applyFill="1" applyBorder="1" applyAlignment="1" applyProtection="1">
      <alignment vertical="center"/>
      <protection locked="0"/>
    </xf>
    <xf numFmtId="171" fontId="7" fillId="3" borderId="46" xfId="1" applyNumberFormat="1" applyFont="1" applyFill="1" applyBorder="1" applyAlignment="1" applyProtection="1">
      <alignment vertical="center"/>
      <protection locked="0"/>
    </xf>
    <xf numFmtId="167" fontId="7" fillId="3" borderId="46" xfId="1" applyNumberFormat="1" applyFont="1" applyFill="1" applyBorder="1" applyAlignment="1" applyProtection="1">
      <alignment vertical="center"/>
      <protection locked="0"/>
    </xf>
    <xf numFmtId="167" fontId="6" fillId="3" borderId="44" xfId="1" applyNumberFormat="1" applyFont="1" applyFill="1" applyBorder="1" applyAlignment="1" applyProtection="1">
      <alignment vertical="center"/>
      <protection locked="0"/>
    </xf>
    <xf numFmtId="9" fontId="6" fillId="3" borderId="46" xfId="6" applyNumberFormat="1" applyFont="1" applyFill="1" applyBorder="1" applyAlignment="1" applyProtection="1">
      <alignment horizontal="center" vertical="center"/>
      <protection locked="0"/>
    </xf>
    <xf numFmtId="0" fontId="6" fillId="3" borderId="46" xfId="6" applyFont="1" applyFill="1" applyBorder="1" applyAlignment="1" applyProtection="1">
      <alignment horizontal="center" vertical="center" wrapText="1"/>
      <protection locked="0"/>
    </xf>
    <xf numFmtId="0" fontId="7" fillId="3" borderId="60" xfId="6" applyFont="1" applyFill="1" applyBorder="1" applyAlignment="1" applyProtection="1">
      <alignment horizontal="center" vertical="center"/>
      <protection locked="0"/>
    </xf>
    <xf numFmtId="9" fontId="6" fillId="3" borderId="51" xfId="4" applyNumberFormat="1" applyFont="1" applyFill="1" applyBorder="1" applyAlignment="1" applyProtection="1">
      <alignment horizontal="center" vertical="center"/>
      <protection locked="0"/>
    </xf>
    <xf numFmtId="0" fontId="7" fillId="3" borderId="43" xfId="6" applyFont="1" applyFill="1" applyBorder="1" applyAlignment="1" applyProtection="1">
      <alignment horizontal="center" vertical="center"/>
      <protection locked="0"/>
    </xf>
    <xf numFmtId="49" fontId="6" fillId="3" borderId="44" xfId="6" applyNumberFormat="1" applyFont="1" applyFill="1" applyBorder="1" applyAlignment="1" applyProtection="1">
      <alignment horizontal="center" vertical="center"/>
      <protection locked="0"/>
    </xf>
    <xf numFmtId="0" fontId="7" fillId="3" borderId="44" xfId="6" applyFont="1" applyFill="1" applyBorder="1" applyAlignment="1" applyProtection="1">
      <alignment vertical="center"/>
      <protection locked="0"/>
    </xf>
    <xf numFmtId="0" fontId="7" fillId="3" borderId="46" xfId="4" applyFont="1" applyFill="1" applyBorder="1" applyAlignment="1" applyProtection="1">
      <alignment horizontal="center" vertical="center"/>
      <protection locked="0"/>
    </xf>
    <xf numFmtId="165" fontId="18" fillId="0" borderId="94" xfId="2" quotePrefix="1" applyNumberFormat="1" applyFont="1" applyFill="1" applyBorder="1" applyAlignment="1">
      <alignment horizontal="right" vertical="center"/>
    </xf>
    <xf numFmtId="0" fontId="23" fillId="5" borderId="97" xfId="4" quotePrefix="1" applyFont="1" applyFill="1" applyBorder="1" applyAlignment="1">
      <alignment horizontal="center" vertical="center" wrapText="1"/>
    </xf>
    <xf numFmtId="2" fontId="6" fillId="3" borderId="44" xfId="3" applyNumberFormat="1" applyFont="1" applyFill="1" applyBorder="1" applyAlignment="1" applyProtection="1">
      <alignment horizontal="center" vertical="center"/>
      <protection locked="0"/>
    </xf>
    <xf numFmtId="171" fontId="6" fillId="3" borderId="46" xfId="1" applyNumberFormat="1" applyFont="1" applyFill="1" applyBorder="1" applyAlignment="1" applyProtection="1">
      <alignment vertical="center" wrapText="1"/>
      <protection locked="0"/>
    </xf>
    <xf numFmtId="167" fontId="6" fillId="3" borderId="46" xfId="1" applyNumberFormat="1" applyFont="1" applyFill="1" applyBorder="1" applyAlignment="1" applyProtection="1">
      <alignment vertical="center" wrapText="1"/>
      <protection locked="0"/>
    </xf>
    <xf numFmtId="0" fontId="6" fillId="3" borderId="44" xfId="6" applyFont="1" applyFill="1" applyBorder="1" applyAlignment="1" applyProtection="1">
      <alignment horizontal="center" vertical="center" wrapText="1"/>
      <protection locked="0"/>
    </xf>
    <xf numFmtId="164" fontId="7" fillId="3" borderId="46" xfId="1" applyNumberFormat="1" applyFont="1" applyFill="1" applyBorder="1" applyAlignment="1" applyProtection="1">
      <alignment vertical="center"/>
      <protection locked="0"/>
    </xf>
    <xf numFmtId="0" fontId="6" fillId="3" borderId="44" xfId="6" applyFont="1" applyFill="1" applyBorder="1" applyAlignment="1" applyProtection="1">
      <alignment horizontal="left" vertical="center" indent="1"/>
      <protection locked="0"/>
    </xf>
    <xf numFmtId="0" fontId="7" fillId="3" borderId="63" xfId="4" quotePrefix="1" applyFont="1" applyFill="1" applyBorder="1" applyAlignment="1" applyProtection="1">
      <alignment horizontal="center" vertical="center"/>
      <protection locked="0"/>
    </xf>
    <xf numFmtId="0" fontId="6" fillId="3" borderId="51" xfId="4" applyFont="1" applyFill="1" applyBorder="1" applyAlignment="1" applyProtection="1">
      <alignment horizontal="center" vertical="center"/>
      <protection locked="0"/>
    </xf>
    <xf numFmtId="0" fontId="7" fillId="3" borderId="67" xfId="4" applyFont="1" applyFill="1" applyBorder="1" applyAlignment="1" applyProtection="1">
      <alignment vertical="center" wrapText="1"/>
      <protection locked="0"/>
    </xf>
    <xf numFmtId="0" fontId="6" fillId="3" borderId="76" xfId="4" applyFont="1" applyFill="1" applyBorder="1" applyAlignment="1" applyProtection="1">
      <alignment horizontal="center" vertical="center"/>
      <protection locked="0"/>
    </xf>
    <xf numFmtId="0" fontId="7" fillId="3" borderId="88" xfId="4" applyFont="1" applyFill="1" applyBorder="1" applyAlignment="1" applyProtection="1">
      <alignment horizontal="center" vertical="center"/>
      <protection locked="0"/>
    </xf>
    <xf numFmtId="0" fontId="7" fillId="3" borderId="93" xfId="4" applyFont="1" applyFill="1" applyBorder="1" applyAlignment="1" applyProtection="1">
      <alignment vertical="center" wrapText="1"/>
      <protection locked="0"/>
    </xf>
    <xf numFmtId="0" fontId="7" fillId="3" borderId="88" xfId="1" applyNumberFormat="1" applyFont="1" applyFill="1" applyBorder="1" applyAlignment="1" applyProtection="1">
      <alignment horizontal="center" vertical="center"/>
      <protection locked="0"/>
    </xf>
    <xf numFmtId="9" fontId="6" fillId="3" borderId="69" xfId="3" applyFont="1" applyFill="1" applyBorder="1" applyAlignment="1" applyProtection="1">
      <alignment horizontal="center" vertical="center"/>
      <protection locked="0"/>
    </xf>
    <xf numFmtId="0" fontId="7" fillId="3" borderId="44" xfId="4" applyFont="1" applyFill="1" applyBorder="1" applyAlignment="1" applyProtection="1">
      <alignment vertical="center"/>
      <protection locked="0"/>
    </xf>
    <xf numFmtId="0" fontId="6" fillId="3" borderId="88" xfId="4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0" fontId="7" fillId="3" borderId="0" xfId="4" applyFont="1" applyFill="1" applyAlignment="1" applyProtection="1">
      <alignment horizontal="center" vertical="center"/>
      <protection locked="0"/>
    </xf>
    <xf numFmtId="0" fontId="6" fillId="3" borderId="0" xfId="4" applyFont="1" applyFill="1" applyAlignment="1" applyProtection="1">
      <alignment horizontal="center" vertical="center"/>
      <protection locked="0"/>
    </xf>
    <xf numFmtId="9" fontId="6" fillId="3" borderId="88" xfId="4" applyNumberFormat="1" applyFont="1" applyFill="1" applyBorder="1" applyAlignment="1" applyProtection="1">
      <alignment horizontal="center" vertical="center"/>
      <protection locked="0"/>
    </xf>
    <xf numFmtId="0" fontId="6" fillId="3" borderId="45" xfId="4" applyFont="1" applyFill="1" applyBorder="1" applyAlignment="1" applyProtection="1">
      <alignment horizontal="center" vertical="center"/>
      <protection locked="0"/>
    </xf>
    <xf numFmtId="0" fontId="6" fillId="3" borderId="46" xfId="4" applyFont="1" applyFill="1" applyBorder="1" applyAlignment="1" applyProtection="1">
      <alignment horizontal="left" vertical="center" wrapText="1" indent="1"/>
      <protection locked="0"/>
    </xf>
    <xf numFmtId="9" fontId="6" fillId="3" borderId="52" xfId="3" applyFont="1" applyFill="1" applyBorder="1" applyAlignment="1" applyProtection="1">
      <alignment horizontal="center" vertical="center"/>
      <protection locked="0"/>
    </xf>
    <xf numFmtId="0" fontId="7" fillId="3" borderId="52" xfId="4" applyFont="1" applyFill="1" applyBorder="1" applyAlignment="1" applyProtection="1">
      <alignment vertical="center"/>
      <protection locked="0"/>
    </xf>
    <xf numFmtId="0" fontId="7" fillId="3" borderId="46" xfId="1" applyNumberFormat="1" applyFont="1" applyFill="1" applyBorder="1" applyAlignment="1" applyProtection="1">
      <alignment horizontal="center" vertical="center"/>
      <protection locked="0"/>
    </xf>
    <xf numFmtId="176" fontId="6" fillId="3" borderId="39" xfId="1" applyNumberFormat="1" applyFont="1" applyFill="1" applyBorder="1" applyAlignment="1" applyProtection="1">
      <alignment vertical="center"/>
    </xf>
    <xf numFmtId="171" fontId="6" fillId="3" borderId="39" xfId="1" applyNumberFormat="1" applyFont="1" applyFill="1" applyBorder="1" applyAlignment="1" applyProtection="1">
      <alignment vertical="center"/>
    </xf>
    <xf numFmtId="176" fontId="6" fillId="3" borderId="84" xfId="1" applyNumberFormat="1" applyFont="1" applyFill="1" applyBorder="1" applyAlignment="1" applyProtection="1">
      <alignment vertical="center"/>
    </xf>
    <xf numFmtId="171" fontId="6" fillId="3" borderId="84" xfId="1" applyNumberFormat="1" applyFont="1" applyFill="1" applyBorder="1" applyAlignment="1" applyProtection="1">
      <alignment vertical="center"/>
    </xf>
    <xf numFmtId="167" fontId="6" fillId="3" borderId="84" xfId="1" applyNumberFormat="1" applyFont="1" applyFill="1" applyBorder="1" applyAlignment="1" applyProtection="1">
      <alignment vertical="center"/>
    </xf>
    <xf numFmtId="176" fontId="6" fillId="3" borderId="98" xfId="1" applyNumberFormat="1" applyFont="1" applyFill="1" applyBorder="1" applyAlignment="1" applyProtection="1">
      <alignment vertical="center"/>
    </xf>
    <xf numFmtId="176" fontId="6" fillId="3" borderId="88" xfId="1" applyNumberFormat="1" applyFont="1" applyFill="1" applyBorder="1" applyAlignment="1" applyProtection="1">
      <alignment vertical="center"/>
    </xf>
    <xf numFmtId="167" fontId="6" fillId="3" borderId="99" xfId="1" applyNumberFormat="1" applyFont="1" applyFill="1" applyBorder="1" applyAlignment="1" applyProtection="1">
      <alignment vertical="center"/>
    </xf>
    <xf numFmtId="167" fontId="6" fillId="3" borderId="100" xfId="1" applyNumberFormat="1" applyFont="1" applyFill="1" applyBorder="1" applyAlignment="1" applyProtection="1">
      <alignment vertical="center"/>
    </xf>
    <xf numFmtId="43" fontId="6" fillId="3" borderId="39" xfId="1" applyFont="1" applyFill="1" applyBorder="1" applyAlignment="1" applyProtection="1">
      <alignment vertical="center"/>
    </xf>
    <xf numFmtId="43" fontId="6" fillId="3" borderId="10" xfId="1" applyFont="1" applyFill="1" applyBorder="1" applyAlignment="1" applyProtection="1">
      <alignment vertical="center"/>
    </xf>
    <xf numFmtId="176" fontId="6" fillId="3" borderId="10" xfId="1" applyNumberFormat="1" applyFont="1" applyFill="1" applyBorder="1" applyAlignment="1" applyProtection="1">
      <alignment vertical="center"/>
    </xf>
    <xf numFmtId="43" fontId="6" fillId="3" borderId="83" xfId="1" applyFont="1" applyFill="1" applyBorder="1" applyAlignment="1" applyProtection="1">
      <alignment vertical="center"/>
    </xf>
    <xf numFmtId="171" fontId="6" fillId="3" borderId="83" xfId="1" applyNumberFormat="1" applyFont="1" applyFill="1" applyBorder="1" applyAlignment="1" applyProtection="1">
      <alignment vertical="center"/>
    </xf>
    <xf numFmtId="167" fontId="6" fillId="3" borderId="83" xfId="1" applyNumberFormat="1" applyFont="1" applyFill="1" applyBorder="1" applyAlignment="1" applyProtection="1">
      <alignment vertical="center"/>
    </xf>
    <xf numFmtId="43" fontId="6" fillId="3" borderId="84" xfId="1" applyFont="1" applyFill="1" applyBorder="1" applyAlignment="1" applyProtection="1">
      <alignment vertical="center"/>
    </xf>
    <xf numFmtId="167" fontId="7" fillId="3" borderId="1" xfId="1" applyNumberFormat="1" applyFont="1" applyFill="1" applyBorder="1" applyAlignment="1" applyProtection="1">
      <alignment vertical="center"/>
    </xf>
    <xf numFmtId="0" fontId="62" fillId="3" borderId="44" xfId="4" applyFont="1" applyFill="1" applyBorder="1" applyAlignment="1" applyProtection="1">
      <alignment horizontal="center" vertical="center"/>
      <protection locked="0"/>
    </xf>
    <xf numFmtId="164" fontId="25" fillId="3" borderId="0" xfId="3" applyNumberFormat="1" applyFont="1" applyFill="1" applyAlignment="1" applyProtection="1">
      <alignment vertical="center"/>
    </xf>
    <xf numFmtId="0" fontId="18" fillId="3" borderId="0" xfId="6" applyFont="1" applyFill="1" applyAlignment="1">
      <alignment vertical="center" wrapText="1"/>
    </xf>
    <xf numFmtId="0" fontId="61" fillId="3" borderId="44" xfId="4" applyFont="1" applyFill="1" applyBorder="1" applyAlignment="1">
      <alignment horizontal="center" vertical="center"/>
    </xf>
    <xf numFmtId="164" fontId="25" fillId="3" borderId="0" xfId="6" applyNumberFormat="1" applyFont="1" applyFill="1" applyAlignment="1">
      <alignment vertical="center"/>
    </xf>
    <xf numFmtId="0" fontId="7" fillId="3" borderId="78" xfId="6" applyFont="1" applyFill="1" applyBorder="1" applyAlignment="1">
      <alignment horizontal="center" vertical="center"/>
    </xf>
    <xf numFmtId="0" fontId="6" fillId="3" borderId="46" xfId="6" applyFont="1" applyFill="1" applyBorder="1" applyAlignment="1">
      <alignment horizontal="left" vertical="center" wrapText="1"/>
    </xf>
    <xf numFmtId="2" fontId="27" fillId="3" borderId="45" xfId="6" applyNumberFormat="1" applyFont="1" applyFill="1" applyBorder="1" applyAlignment="1">
      <alignment horizontal="center" vertical="center"/>
    </xf>
    <xf numFmtId="0" fontId="0" fillId="3" borderId="0" xfId="6" applyFont="1" applyFill="1" applyAlignment="1">
      <alignment vertical="center"/>
    </xf>
    <xf numFmtId="0" fontId="0" fillId="0" borderId="0" xfId="6" applyFont="1" applyAlignment="1">
      <alignment vertical="center"/>
    </xf>
    <xf numFmtId="0" fontId="7" fillId="3" borderId="44" xfId="6" applyFont="1" applyFill="1" applyBorder="1" applyAlignment="1">
      <alignment horizontal="center" vertical="center" wrapText="1"/>
    </xf>
    <xf numFmtId="0" fontId="25" fillId="3" borderId="34" xfId="6" applyFont="1" applyFill="1" applyBorder="1" applyAlignment="1">
      <alignment vertical="center"/>
    </xf>
    <xf numFmtId="49" fontId="7" fillId="3" borderId="44" xfId="6" applyNumberFormat="1" applyFont="1" applyFill="1" applyBorder="1" applyAlignment="1">
      <alignment horizontal="left" vertical="center"/>
    </xf>
    <xf numFmtId="0" fontId="25" fillId="3" borderId="0" xfId="6" applyFont="1" applyFill="1" applyAlignment="1">
      <alignment vertical="center" wrapText="1"/>
    </xf>
    <xf numFmtId="49" fontId="6" fillId="3" borderId="44" xfId="6" applyNumberFormat="1" applyFont="1" applyFill="1" applyBorder="1" applyAlignment="1">
      <alignment horizontal="left" vertical="center"/>
    </xf>
    <xf numFmtId="0" fontId="7" fillId="3" borderId="1" xfId="6" applyFont="1" applyFill="1" applyBorder="1" applyAlignment="1">
      <alignment vertical="center" wrapText="1"/>
    </xf>
    <xf numFmtId="0" fontId="7" fillId="3" borderId="1" xfId="6" applyFont="1" applyFill="1" applyBorder="1" applyAlignment="1">
      <alignment horizontal="center" vertical="center"/>
    </xf>
    <xf numFmtId="0" fontId="35" fillId="3" borderId="1" xfId="6" applyFont="1" applyFill="1" applyBorder="1" applyAlignment="1">
      <alignment vertical="center" wrapText="1"/>
    </xf>
    <xf numFmtId="0" fontId="25" fillId="3" borderId="38" xfId="6" applyFont="1" applyFill="1" applyBorder="1" applyAlignment="1">
      <alignment vertical="center"/>
    </xf>
    <xf numFmtId="0" fontId="7" fillId="3" borderId="48" xfId="6" applyFont="1" applyFill="1" applyBorder="1" applyAlignment="1">
      <alignment vertical="center" wrapText="1"/>
    </xf>
    <xf numFmtId="0" fontId="25" fillId="3" borderId="9" xfId="6" applyFont="1" applyFill="1" applyBorder="1" applyAlignment="1">
      <alignment vertical="center"/>
    </xf>
    <xf numFmtId="0" fontId="25" fillId="3" borderId="3" xfId="6" applyFont="1" applyFill="1" applyBorder="1" applyAlignment="1">
      <alignment vertical="center"/>
    </xf>
    <xf numFmtId="0" fontId="61" fillId="3" borderId="44" xfId="6" applyFont="1" applyFill="1" applyBorder="1" applyAlignment="1">
      <alignment horizontal="center" vertical="center"/>
    </xf>
    <xf numFmtId="171" fontId="5" fillId="3" borderId="48" xfId="6" applyNumberFormat="1" applyFont="1" applyFill="1" applyBorder="1" applyAlignment="1">
      <alignment vertical="center"/>
    </xf>
    <xf numFmtId="0" fontId="6" fillId="3" borderId="46" xfId="6" applyFont="1" applyFill="1" applyBorder="1" applyAlignment="1">
      <alignment horizontal="center" vertical="center" wrapText="1"/>
    </xf>
    <xf numFmtId="0" fontId="27" fillId="3" borderId="0" xfId="4" applyFont="1" applyFill="1"/>
    <xf numFmtId="0" fontId="27" fillId="0" borderId="0" xfId="4" applyFont="1"/>
    <xf numFmtId="0" fontId="27" fillId="3" borderId="43" xfId="4" quotePrefix="1" applyFont="1" applyFill="1" applyBorder="1" applyAlignment="1">
      <alignment horizontal="center" vertical="center"/>
    </xf>
    <xf numFmtId="165" fontId="18" fillId="3" borderId="0" xfId="6" applyNumberFormat="1" applyFont="1" applyFill="1" applyAlignment="1">
      <alignment vertical="center"/>
    </xf>
    <xf numFmtId="171" fontId="18" fillId="3" borderId="0" xfId="6" applyNumberFormat="1" applyFont="1" applyFill="1" applyAlignment="1">
      <alignment vertical="center"/>
    </xf>
    <xf numFmtId="0" fontId="7" fillId="0" borderId="34" xfId="4" quotePrefix="1" applyFont="1" applyBorder="1" applyAlignment="1">
      <alignment horizontal="center" vertical="center"/>
    </xf>
    <xf numFmtId="0" fontId="6" fillId="0" borderId="0" xfId="6" applyFont="1" applyAlignment="1">
      <alignment horizontal="left" vertical="center" wrapText="1"/>
    </xf>
    <xf numFmtId="0" fontId="4" fillId="5" borderId="62" xfId="4" applyFont="1" applyFill="1" applyBorder="1" applyAlignment="1">
      <alignment vertical="center" wrapText="1"/>
    </xf>
    <xf numFmtId="0" fontId="18" fillId="3" borderId="0" xfId="6" quotePrefix="1" applyFont="1" applyFill="1" applyAlignment="1">
      <alignment horizontal="center" vertical="center"/>
    </xf>
    <xf numFmtId="0" fontId="18" fillId="0" borderId="0" xfId="6" applyFont="1" applyAlignment="1">
      <alignment vertical="center" wrapText="1"/>
    </xf>
    <xf numFmtId="0" fontId="6" fillId="3" borderId="46" xfId="3" applyNumberFormat="1" applyFont="1" applyFill="1" applyBorder="1" applyAlignment="1" applyProtection="1">
      <alignment horizontal="center" vertical="center"/>
      <protection locked="0"/>
    </xf>
    <xf numFmtId="0" fontId="46" fillId="3" borderId="101" xfId="4" quotePrefix="1" applyFont="1" applyFill="1" applyBorder="1" applyAlignment="1" applyProtection="1">
      <alignment horizontal="center" vertical="center"/>
      <protection locked="0"/>
    </xf>
    <xf numFmtId="0" fontId="62" fillId="3" borderId="84" xfId="4" applyFont="1" applyFill="1" applyBorder="1" applyAlignment="1" applyProtection="1">
      <alignment horizontal="center" vertical="center"/>
      <protection locked="0"/>
    </xf>
    <xf numFmtId="0" fontId="45" fillId="3" borderId="84" xfId="6" applyFont="1" applyFill="1" applyBorder="1" applyAlignment="1" applyProtection="1">
      <alignment horizontal="left" vertical="center" wrapText="1"/>
      <protection locked="0"/>
    </xf>
    <xf numFmtId="0" fontId="45" fillId="3" borderId="84" xfId="4" applyFont="1" applyFill="1" applyBorder="1" applyAlignment="1" applyProtection="1">
      <alignment horizontal="center" vertical="center"/>
      <protection locked="0"/>
    </xf>
    <xf numFmtId="0" fontId="6" fillId="3" borderId="84" xfId="3" applyNumberFormat="1" applyFont="1" applyFill="1" applyBorder="1" applyAlignment="1" applyProtection="1">
      <alignment horizontal="center" vertical="center"/>
      <protection locked="0"/>
    </xf>
    <xf numFmtId="171" fontId="6" fillId="3" borderId="84" xfId="1" applyNumberFormat="1" applyFont="1" applyFill="1" applyBorder="1" applyAlignment="1" applyProtection="1">
      <alignment vertical="center"/>
      <protection locked="0"/>
    </xf>
    <xf numFmtId="0" fontId="4" fillId="5" borderId="8" xfId="6" applyFont="1" applyFill="1" applyBorder="1" applyAlignment="1">
      <alignment horizontal="center" vertical="center"/>
    </xf>
    <xf numFmtId="167" fontId="6" fillId="3" borderId="83" xfId="1" applyNumberFormat="1" applyFont="1" applyFill="1" applyBorder="1" applyAlignment="1" applyProtection="1">
      <alignment vertical="center"/>
      <protection locked="0"/>
    </xf>
    <xf numFmtId="167" fontId="6" fillId="3" borderId="84" xfId="1" applyNumberFormat="1" applyFont="1" applyFill="1" applyBorder="1" applyAlignment="1" applyProtection="1">
      <alignment vertical="center"/>
      <protection locked="0"/>
    </xf>
    <xf numFmtId="164" fontId="7" fillId="3" borderId="102" xfId="1" applyNumberFormat="1" applyFont="1" applyFill="1" applyBorder="1" applyAlignment="1" applyProtection="1">
      <alignment vertical="center"/>
    </xf>
    <xf numFmtId="165" fontId="6" fillId="3" borderId="103" xfId="1" applyNumberFormat="1" applyFont="1" applyFill="1" applyBorder="1" applyAlignment="1" applyProtection="1">
      <alignment vertical="center"/>
    </xf>
    <xf numFmtId="165" fontId="7" fillId="3" borderId="103" xfId="0" applyNumberFormat="1" applyFont="1" applyFill="1" applyBorder="1" applyAlignment="1">
      <alignment vertical="center"/>
    </xf>
    <xf numFmtId="165" fontId="7" fillId="3" borderId="103" xfId="6" applyNumberFormat="1" applyFont="1" applyFill="1" applyBorder="1" applyAlignment="1">
      <alignment vertical="center"/>
    </xf>
    <xf numFmtId="165" fontId="7" fillId="3" borderId="103" xfId="1" applyNumberFormat="1" applyFont="1" applyFill="1" applyBorder="1" applyAlignment="1" applyProtection="1">
      <alignment vertical="center"/>
    </xf>
    <xf numFmtId="164" fontId="6" fillId="8" borderId="103" xfId="1" quotePrefix="1" applyNumberFormat="1" applyFont="1" applyFill="1" applyBorder="1" applyAlignment="1" applyProtection="1">
      <alignment horizontal="center" vertical="center"/>
    </xf>
    <xf numFmtId="165" fontId="6" fillId="3" borderId="103" xfId="6" applyNumberFormat="1" applyFont="1" applyFill="1" applyBorder="1" applyAlignment="1">
      <alignment vertical="center"/>
    </xf>
    <xf numFmtId="164" fontId="7" fillId="3" borderId="103" xfId="1" applyNumberFormat="1" applyFont="1" applyFill="1" applyBorder="1" applyAlignment="1" applyProtection="1">
      <alignment vertical="center"/>
    </xf>
    <xf numFmtId="165" fontId="6" fillId="3" borderId="104" xfId="1" applyNumberFormat="1" applyFont="1" applyFill="1" applyBorder="1" applyAlignment="1" applyProtection="1">
      <alignment vertical="center"/>
    </xf>
    <xf numFmtId="164" fontId="7" fillId="3" borderId="83" xfId="1" applyNumberFormat="1" applyFont="1" applyFill="1" applyBorder="1" applyAlignment="1" applyProtection="1">
      <alignment vertical="center"/>
    </xf>
    <xf numFmtId="164" fontId="6" fillId="3" borderId="46" xfId="1" applyNumberFormat="1" applyFont="1" applyFill="1" applyBorder="1" applyAlignment="1" applyProtection="1">
      <alignment vertical="center"/>
    </xf>
    <xf numFmtId="164" fontId="7" fillId="3" borderId="46" xfId="0" applyNumberFormat="1" applyFont="1" applyFill="1" applyBorder="1" applyAlignment="1">
      <alignment vertical="center"/>
    </xf>
    <xf numFmtId="164" fontId="7" fillId="3" borderId="46" xfId="1" applyNumberFormat="1" applyFont="1" applyFill="1" applyBorder="1" applyAlignment="1" applyProtection="1">
      <alignment vertical="center"/>
    </xf>
    <xf numFmtId="164" fontId="6" fillId="8" borderId="46" xfId="1" quotePrefix="1" applyNumberFormat="1" applyFont="1" applyFill="1" applyBorder="1" applyAlignment="1" applyProtection="1">
      <alignment horizontal="center" vertical="center"/>
    </xf>
    <xf numFmtId="164" fontId="6" fillId="3" borderId="46" xfId="6" applyNumberFormat="1" applyFont="1" applyFill="1" applyBorder="1" applyAlignment="1">
      <alignment vertical="center"/>
    </xf>
    <xf numFmtId="164" fontId="6" fillId="3" borderId="84" xfId="1" applyNumberFormat="1" applyFont="1" applyFill="1" applyBorder="1" applyAlignment="1" applyProtection="1">
      <alignment vertical="center"/>
    </xf>
    <xf numFmtId="0" fontId="32" fillId="0" borderId="9" xfId="4" applyFont="1" applyBorder="1" applyAlignment="1">
      <alignment horizontal="center" vertical="top"/>
    </xf>
    <xf numFmtId="0" fontId="32" fillId="0" borderId="0" xfId="4" applyFont="1" applyAlignment="1">
      <alignment horizontal="center" vertical="top"/>
    </xf>
    <xf numFmtId="0" fontId="32" fillId="0" borderId="10" xfId="4" applyFont="1" applyBorder="1" applyAlignment="1">
      <alignment horizontal="center" vertical="top"/>
    </xf>
    <xf numFmtId="0" fontId="32" fillId="0" borderId="5" xfId="4" applyFont="1" applyBorder="1" applyAlignment="1">
      <alignment horizontal="center" vertical="top"/>
    </xf>
    <xf numFmtId="0" fontId="32" fillId="0" borderId="6" xfId="4" applyFont="1" applyBorder="1" applyAlignment="1">
      <alignment horizontal="center" vertical="top"/>
    </xf>
    <xf numFmtId="0" fontId="32" fillId="0" borderId="7" xfId="4" applyFont="1" applyBorder="1" applyAlignment="1">
      <alignment horizontal="center" vertical="top"/>
    </xf>
    <xf numFmtId="0" fontId="3" fillId="0" borderId="1" xfId="4" quotePrefix="1" applyFont="1" applyBorder="1" applyAlignment="1">
      <alignment horizontal="center" vertical="center" wrapText="1"/>
    </xf>
    <xf numFmtId="0" fontId="3" fillId="0" borderId="8" xfId="4" quotePrefix="1" applyFont="1" applyBorder="1" applyAlignment="1">
      <alignment horizontal="center" vertical="center" wrapText="1"/>
    </xf>
    <xf numFmtId="0" fontId="4" fillId="0" borderId="2" xfId="4" quotePrefix="1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 wrapText="1"/>
    </xf>
    <xf numFmtId="0" fontId="4" fillId="0" borderId="4" xfId="4" quotePrefix="1" applyFont="1" applyBorder="1" applyAlignment="1">
      <alignment horizontal="center" vertical="center" wrapText="1"/>
    </xf>
    <xf numFmtId="0" fontId="4" fillId="0" borderId="5" xfId="4" quotePrefix="1" applyFont="1" applyBorder="1" applyAlignment="1">
      <alignment horizontal="center" vertical="center" wrapText="1"/>
    </xf>
    <xf numFmtId="0" fontId="4" fillId="0" borderId="6" xfId="4" quotePrefix="1" applyFont="1" applyBorder="1" applyAlignment="1">
      <alignment horizontal="center" vertical="center" wrapText="1"/>
    </xf>
    <xf numFmtId="0" fontId="4" fillId="0" borderId="7" xfId="4" quotePrefix="1" applyFont="1" applyBorder="1" applyAlignment="1">
      <alignment horizontal="center" vertical="center" wrapText="1"/>
    </xf>
    <xf numFmtId="0" fontId="28" fillId="0" borderId="2" xfId="4" quotePrefix="1" applyFont="1" applyBorder="1" applyAlignment="1">
      <alignment horizontal="center" vertical="center" wrapText="1"/>
    </xf>
    <xf numFmtId="0" fontId="28" fillId="0" borderId="3" xfId="4" quotePrefix="1" applyFont="1" applyBorder="1" applyAlignment="1">
      <alignment horizontal="center" vertical="center" wrapText="1"/>
    </xf>
    <xf numFmtId="0" fontId="28" fillId="0" borderId="4" xfId="4" quotePrefix="1" applyFont="1" applyBorder="1" applyAlignment="1">
      <alignment horizontal="center" vertical="center" wrapText="1"/>
    </xf>
    <xf numFmtId="0" fontId="28" fillId="0" borderId="9" xfId="4" quotePrefix="1" applyFont="1" applyBorder="1" applyAlignment="1">
      <alignment horizontal="center" vertical="center" wrapText="1"/>
    </xf>
    <xf numFmtId="0" fontId="28" fillId="0" borderId="0" xfId="4" quotePrefix="1" applyFont="1" applyAlignment="1">
      <alignment horizontal="center" vertical="center" wrapText="1"/>
    </xf>
    <xf numFmtId="0" fontId="28" fillId="0" borderId="10" xfId="4" quotePrefix="1" applyFont="1" applyBorder="1" applyAlignment="1">
      <alignment horizontal="center" vertical="center" wrapText="1"/>
    </xf>
    <xf numFmtId="0" fontId="30" fillId="0" borderId="2" xfId="4" quotePrefix="1" applyFont="1" applyBorder="1" applyAlignment="1">
      <alignment horizontal="center" vertical="center" wrapText="1"/>
    </xf>
    <xf numFmtId="0" fontId="30" fillId="0" borderId="3" xfId="4" quotePrefix="1" applyFont="1" applyBorder="1" applyAlignment="1">
      <alignment horizontal="center" vertical="center" wrapText="1"/>
    </xf>
    <xf numFmtId="0" fontId="30" fillId="0" borderId="4" xfId="4" quotePrefix="1" applyFont="1" applyBorder="1" applyAlignment="1">
      <alignment horizontal="center" vertical="center" wrapText="1"/>
    </xf>
    <xf numFmtId="0" fontId="30" fillId="0" borderId="9" xfId="4" quotePrefix="1" applyFont="1" applyBorder="1" applyAlignment="1">
      <alignment horizontal="center" vertical="center" wrapText="1"/>
    </xf>
    <xf numFmtId="0" fontId="30" fillId="0" borderId="0" xfId="4" quotePrefix="1" applyFont="1" applyAlignment="1">
      <alignment horizontal="center" vertical="center" wrapText="1"/>
    </xf>
    <xf numFmtId="0" fontId="30" fillId="0" borderId="10" xfId="4" quotePrefix="1" applyFont="1" applyBorder="1" applyAlignment="1">
      <alignment horizontal="center" vertical="center" wrapText="1"/>
    </xf>
    <xf numFmtId="0" fontId="31" fillId="0" borderId="9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top"/>
    </xf>
    <xf numFmtId="0" fontId="54" fillId="3" borderId="11" xfId="0" applyFont="1" applyFill="1" applyBorder="1" applyAlignment="1">
      <alignment horizontal="left" vertical="center" wrapText="1"/>
    </xf>
    <xf numFmtId="0" fontId="54" fillId="3" borderId="13" xfId="0" applyFont="1" applyFill="1" applyBorder="1" applyAlignment="1">
      <alignment horizontal="left" vertical="center" wrapText="1"/>
    </xf>
    <xf numFmtId="164" fontId="58" fillId="3" borderId="12" xfId="1" applyNumberFormat="1" applyFont="1" applyFill="1" applyBorder="1" applyAlignment="1" applyProtection="1">
      <alignment horizontal="right" vertical="center" indent="1"/>
    </xf>
    <xf numFmtId="164" fontId="58" fillId="3" borderId="13" xfId="1" applyNumberFormat="1" applyFont="1" applyFill="1" applyBorder="1" applyAlignment="1" applyProtection="1">
      <alignment horizontal="right" vertical="center" indent="1"/>
    </xf>
    <xf numFmtId="0" fontId="14" fillId="0" borderId="1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7" fillId="5" borderId="85" xfId="0" applyFont="1" applyFill="1" applyBorder="1" applyAlignment="1">
      <alignment horizontal="center" vertical="center"/>
    </xf>
    <xf numFmtId="0" fontId="48" fillId="5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4" fillId="3" borderId="3" xfId="4" applyFont="1" applyFill="1" applyBorder="1" applyAlignment="1">
      <alignment horizontal="center"/>
    </xf>
    <xf numFmtId="0" fontId="4" fillId="3" borderId="0" xfId="4" applyFont="1" applyFill="1" applyAlignment="1">
      <alignment horizontal="center"/>
    </xf>
    <xf numFmtId="0" fontId="9" fillId="2" borderId="11" xfId="6" applyFont="1" applyFill="1" applyBorder="1" applyAlignment="1">
      <alignment horizontal="center" vertical="center" wrapText="1"/>
    </xf>
    <xf numFmtId="0" fontId="20" fillId="2" borderId="12" xfId="6" applyFont="1" applyFill="1" applyBorder="1" applyAlignment="1">
      <alignment horizontal="center" vertical="center" wrapText="1"/>
    </xf>
    <xf numFmtId="0" fontId="20" fillId="2" borderId="13" xfId="6" applyFont="1" applyFill="1" applyBorder="1" applyAlignment="1">
      <alignment horizontal="center" vertical="center" wrapText="1"/>
    </xf>
    <xf numFmtId="0" fontId="9" fillId="2" borderId="11" xfId="6" quotePrefix="1" applyFont="1" applyFill="1" applyBorder="1" applyAlignment="1">
      <alignment horizontal="center" vertical="center" wrapText="1"/>
    </xf>
    <xf numFmtId="0" fontId="23" fillId="0" borderId="26" xfId="6" applyFont="1" applyBorder="1" applyAlignment="1">
      <alignment horizontal="center" vertical="center"/>
    </xf>
    <xf numFmtId="0" fontId="23" fillId="5" borderId="17" xfId="6" applyFont="1" applyFill="1" applyBorder="1" applyAlignment="1">
      <alignment horizontal="center" vertical="center" wrapText="1"/>
    </xf>
    <xf numFmtId="0" fontId="23" fillId="5" borderId="18" xfId="6" applyFont="1" applyFill="1" applyBorder="1" applyAlignment="1">
      <alignment horizontal="center" vertical="center" wrapText="1"/>
    </xf>
    <xf numFmtId="0" fontId="23" fillId="5" borderId="20" xfId="6" applyFont="1" applyFill="1" applyBorder="1" applyAlignment="1">
      <alignment horizontal="center" vertical="center" wrapText="1"/>
    </xf>
    <xf numFmtId="0" fontId="23" fillId="5" borderId="21" xfId="6" applyFont="1" applyFill="1" applyBorder="1" applyAlignment="1">
      <alignment horizontal="center" vertical="center" wrapText="1"/>
    </xf>
    <xf numFmtId="0" fontId="4" fillId="5" borderId="32" xfId="6" applyFont="1" applyFill="1" applyBorder="1" applyAlignment="1">
      <alignment horizontal="center" vertical="center"/>
    </xf>
    <xf numFmtId="0" fontId="6" fillId="5" borderId="33" xfId="6" applyFont="1" applyFill="1" applyBorder="1" applyAlignment="1">
      <alignment horizontal="center" vertical="center"/>
    </xf>
    <xf numFmtId="0" fontId="23" fillId="5" borderId="20" xfId="4" quotePrefix="1" applyFont="1" applyFill="1" applyBorder="1" applyAlignment="1">
      <alignment horizontal="center" vertical="center" wrapText="1"/>
    </xf>
    <xf numFmtId="0" fontId="23" fillId="5" borderId="21" xfId="4" quotePrefix="1" applyFont="1" applyFill="1" applyBorder="1" applyAlignment="1">
      <alignment horizontal="center" vertical="center" wrapText="1"/>
    </xf>
    <xf numFmtId="0" fontId="4" fillId="5" borderId="79" xfId="4" applyFont="1" applyFill="1" applyBorder="1" applyAlignment="1">
      <alignment horizontal="center" vertical="center" wrapText="1"/>
    </xf>
    <xf numFmtId="0" fontId="4" fillId="5" borderId="80" xfId="4" applyFont="1" applyFill="1" applyBorder="1" applyAlignment="1">
      <alignment horizontal="center" vertical="center" wrapText="1"/>
    </xf>
    <xf numFmtId="0" fontId="4" fillId="5" borderId="62" xfId="4" applyFont="1" applyFill="1" applyBorder="1" applyAlignment="1">
      <alignment horizontal="center" vertical="center" wrapText="1"/>
    </xf>
    <xf numFmtId="0" fontId="6" fillId="3" borderId="18" xfId="6" applyFont="1" applyFill="1" applyBorder="1" applyAlignment="1">
      <alignment horizontal="left" vertical="center"/>
    </xf>
    <xf numFmtId="0" fontId="6" fillId="3" borderId="0" xfId="6" applyFont="1" applyFill="1" applyAlignment="1">
      <alignment horizontal="left" vertical="center"/>
    </xf>
    <xf numFmtId="0" fontId="6" fillId="3" borderId="0" xfId="6" applyFont="1" applyFill="1" applyAlignment="1">
      <alignment horizontal="left" vertical="center" wrapText="1"/>
    </xf>
    <xf numFmtId="0" fontId="5" fillId="3" borderId="48" xfId="6" applyFont="1" applyFill="1" applyBorder="1" applyAlignment="1">
      <alignment horizontal="center" vertical="center" wrapText="1"/>
    </xf>
    <xf numFmtId="0" fontId="5" fillId="3" borderId="49" xfId="6" applyFont="1" applyFill="1" applyBorder="1" applyAlignment="1">
      <alignment horizontal="center" vertical="center" wrapText="1"/>
    </xf>
    <xf numFmtId="0" fontId="9" fillId="2" borderId="12" xfId="6" applyFont="1" applyFill="1" applyBorder="1" applyAlignment="1">
      <alignment horizontal="center" vertical="center" wrapText="1"/>
    </xf>
    <xf numFmtId="0" fontId="9" fillId="2" borderId="13" xfId="6" applyFont="1" applyFill="1" applyBorder="1" applyAlignment="1">
      <alignment horizontal="center" vertical="center" wrapText="1"/>
    </xf>
    <xf numFmtId="0" fontId="21" fillId="2" borderId="11" xfId="6" applyFont="1" applyFill="1" applyBorder="1" applyAlignment="1">
      <alignment horizontal="center" vertical="center" wrapText="1"/>
    </xf>
    <xf numFmtId="0" fontId="21" fillId="2" borderId="12" xfId="6" applyFont="1" applyFill="1" applyBorder="1" applyAlignment="1">
      <alignment horizontal="center" vertical="center" wrapText="1"/>
    </xf>
    <xf numFmtId="0" fontId="21" fillId="2" borderId="13" xfId="6" applyFont="1" applyFill="1" applyBorder="1" applyAlignment="1">
      <alignment horizontal="center" vertical="center" wrapText="1"/>
    </xf>
    <xf numFmtId="0" fontId="4" fillId="5" borderId="32" xfId="6" applyFont="1" applyFill="1" applyBorder="1" applyAlignment="1">
      <alignment horizontal="center" vertical="center" textRotation="90" wrapText="1"/>
    </xf>
    <xf numFmtId="0" fontId="18" fillId="5" borderId="38" xfId="6" applyFont="1" applyFill="1" applyBorder="1" applyAlignment="1">
      <alignment horizontal="center" vertical="center" textRotation="90" wrapText="1"/>
    </xf>
    <xf numFmtId="0" fontId="18" fillId="5" borderId="40" xfId="6" applyFont="1" applyFill="1" applyBorder="1" applyAlignment="1">
      <alignment horizontal="center" vertical="center" textRotation="90" wrapText="1"/>
    </xf>
    <xf numFmtId="0" fontId="4" fillId="5" borderId="36" xfId="6" applyFont="1" applyFill="1" applyBorder="1" applyAlignment="1">
      <alignment horizontal="center" vertical="center" textRotation="90" wrapText="1"/>
    </xf>
    <xf numFmtId="0" fontId="18" fillId="5" borderId="39" xfId="6" applyFont="1" applyFill="1" applyBorder="1" applyAlignment="1">
      <alignment horizontal="center" vertical="center" textRotation="90" wrapText="1"/>
    </xf>
    <xf numFmtId="0" fontId="18" fillId="5" borderId="41" xfId="6" applyFont="1" applyFill="1" applyBorder="1" applyAlignment="1">
      <alignment horizontal="center" vertical="center" textRotation="90" wrapText="1"/>
    </xf>
    <xf numFmtId="0" fontId="13" fillId="5" borderId="36" xfId="4" applyFont="1" applyFill="1" applyBorder="1" applyAlignment="1">
      <alignment horizontal="center" vertical="center" textRotation="90" wrapText="1"/>
    </xf>
    <xf numFmtId="0" fontId="2" fillId="5" borderId="39" xfId="4" applyFill="1" applyBorder="1" applyAlignment="1">
      <alignment horizontal="center" vertical="center" textRotation="90" wrapText="1"/>
    </xf>
    <xf numFmtId="0" fontId="2" fillId="5" borderId="41" xfId="4" applyFill="1" applyBorder="1" applyAlignment="1">
      <alignment horizontal="center" vertical="center" textRotation="90" wrapText="1"/>
    </xf>
    <xf numFmtId="0" fontId="4" fillId="5" borderId="37" xfId="6" applyFont="1" applyFill="1" applyBorder="1" applyAlignment="1">
      <alignment horizontal="center" vertical="center" wrapText="1"/>
    </xf>
    <xf numFmtId="0" fontId="6" fillId="5" borderId="37" xfId="6" applyFont="1" applyFill="1" applyBorder="1" applyAlignment="1">
      <alignment horizontal="center" vertical="center" wrapText="1"/>
    </xf>
    <xf numFmtId="0" fontId="6" fillId="5" borderId="1" xfId="6" applyFont="1" applyFill="1" applyBorder="1" applyAlignment="1">
      <alignment horizontal="center" vertical="center" wrapText="1"/>
    </xf>
    <xf numFmtId="0" fontId="6" fillId="5" borderId="23" xfId="6" applyFont="1" applyFill="1" applyBorder="1" applyAlignment="1">
      <alignment horizontal="center" vertical="center" wrapText="1"/>
    </xf>
    <xf numFmtId="0" fontId="6" fillId="5" borderId="25" xfId="6" applyFont="1" applyFill="1" applyBorder="1" applyAlignment="1">
      <alignment horizontal="center" vertical="center" wrapText="1"/>
    </xf>
    <xf numFmtId="0" fontId="18" fillId="0" borderId="0" xfId="6" applyFont="1" applyAlignment="1">
      <alignment horizontal="left" vertical="center" wrapText="1"/>
    </xf>
    <xf numFmtId="0" fontId="18" fillId="0" borderId="0" xfId="6" applyFont="1" applyAlignment="1">
      <alignment horizontal="left" vertical="center"/>
    </xf>
    <xf numFmtId="0" fontId="18" fillId="3" borderId="0" xfId="6" applyFont="1" applyFill="1" applyAlignment="1">
      <alignment horizontal="left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12" xfId="4" applyFont="1" applyFill="1" applyBorder="1" applyAlignment="1">
      <alignment horizontal="center" vertical="center" wrapText="1"/>
    </xf>
    <xf numFmtId="0" fontId="9" fillId="2" borderId="13" xfId="4" applyFont="1" applyFill="1" applyBorder="1" applyAlignment="1">
      <alignment horizontal="center" vertical="center" wrapText="1"/>
    </xf>
    <xf numFmtId="0" fontId="21" fillId="2" borderId="11" xfId="4" applyFont="1" applyFill="1" applyBorder="1" applyAlignment="1">
      <alignment horizontal="center" vertical="center" wrapText="1"/>
    </xf>
    <xf numFmtId="0" fontId="21" fillId="2" borderId="12" xfId="4" applyFont="1" applyFill="1" applyBorder="1" applyAlignment="1">
      <alignment horizontal="center" vertical="center" wrapText="1"/>
    </xf>
    <xf numFmtId="0" fontId="21" fillId="2" borderId="13" xfId="4" applyFont="1" applyFill="1" applyBorder="1" applyAlignment="1">
      <alignment horizontal="center" vertical="center" wrapText="1"/>
    </xf>
    <xf numFmtId="0" fontId="4" fillId="5" borderId="32" xfId="4" applyFont="1" applyFill="1" applyBorder="1" applyAlignment="1">
      <alignment horizontal="center" vertical="center" textRotation="90" wrapText="1"/>
    </xf>
    <xf numFmtId="0" fontId="18" fillId="5" borderId="38" xfId="4" applyFont="1" applyFill="1" applyBorder="1" applyAlignment="1">
      <alignment horizontal="center" vertical="center" textRotation="90" wrapText="1"/>
    </xf>
    <xf numFmtId="0" fontId="18" fillId="5" borderId="40" xfId="4" applyFont="1" applyFill="1" applyBorder="1" applyAlignment="1">
      <alignment horizontal="center" vertical="center" textRotation="90" wrapText="1"/>
    </xf>
    <xf numFmtId="0" fontId="4" fillId="5" borderId="36" xfId="4" applyFont="1" applyFill="1" applyBorder="1" applyAlignment="1">
      <alignment horizontal="center" vertical="center" textRotation="90" wrapText="1"/>
    </xf>
    <xf numFmtId="0" fontId="18" fillId="5" borderId="39" xfId="4" applyFont="1" applyFill="1" applyBorder="1" applyAlignment="1">
      <alignment horizontal="center" vertical="center" textRotation="90" wrapText="1"/>
    </xf>
    <xf numFmtId="0" fontId="18" fillId="5" borderId="41" xfId="4" applyFont="1" applyFill="1" applyBorder="1" applyAlignment="1">
      <alignment horizontal="center" vertical="center" textRotation="90" wrapText="1"/>
    </xf>
    <xf numFmtId="0" fontId="4" fillId="5" borderId="37" xfId="4" applyFont="1" applyFill="1" applyBorder="1" applyAlignment="1">
      <alignment horizontal="center" vertical="center" wrapText="1"/>
    </xf>
    <xf numFmtId="0" fontId="6" fillId="5" borderId="37" xfId="4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center" vertical="center" wrapText="1"/>
    </xf>
    <xf numFmtId="0" fontId="4" fillId="5" borderId="11" xfId="4" applyFont="1" applyFill="1" applyBorder="1" applyAlignment="1">
      <alignment horizontal="right" vertical="center" wrapText="1"/>
    </xf>
    <xf numFmtId="0" fontId="4" fillId="5" borderId="12" xfId="4" applyFont="1" applyFill="1" applyBorder="1" applyAlignment="1">
      <alignment horizontal="right" vertical="center" wrapText="1"/>
    </xf>
    <xf numFmtId="0" fontId="4" fillId="5" borderId="30" xfId="4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1" fillId="6" borderId="11" xfId="4" applyFont="1" applyFill="1" applyBorder="1" applyAlignment="1">
      <alignment horizontal="center" vertical="center" wrapText="1"/>
    </xf>
    <xf numFmtId="0" fontId="22" fillId="6" borderId="12" xfId="4" applyFont="1" applyFill="1" applyBorder="1" applyAlignment="1">
      <alignment horizontal="center" vertical="center" wrapText="1"/>
    </xf>
    <xf numFmtId="0" fontId="22" fillId="6" borderId="13" xfId="4" applyFont="1" applyFill="1" applyBorder="1" applyAlignment="1">
      <alignment horizontal="center" vertical="center" wrapText="1"/>
    </xf>
    <xf numFmtId="0" fontId="23" fillId="3" borderId="11" xfId="4" applyFont="1" applyFill="1" applyBorder="1" applyAlignment="1">
      <alignment horizontal="center" vertical="center"/>
    </xf>
    <xf numFmtId="0" fontId="23" fillId="3" borderId="12" xfId="4" applyFont="1" applyFill="1" applyBorder="1" applyAlignment="1">
      <alignment horizontal="center" vertical="center"/>
    </xf>
    <xf numFmtId="0" fontId="23" fillId="3" borderId="13" xfId="4" applyFont="1" applyFill="1" applyBorder="1" applyAlignment="1">
      <alignment horizontal="center" vertical="center"/>
    </xf>
    <xf numFmtId="0" fontId="23" fillId="5" borderId="17" xfId="4" applyFont="1" applyFill="1" applyBorder="1" applyAlignment="1">
      <alignment horizontal="center" vertical="center" wrapText="1"/>
    </xf>
    <xf numFmtId="0" fontId="23" fillId="5" borderId="18" xfId="4" applyFont="1" applyFill="1" applyBorder="1" applyAlignment="1">
      <alignment horizontal="center" vertical="center" wrapText="1"/>
    </xf>
    <xf numFmtId="0" fontId="23" fillId="5" borderId="31" xfId="4" applyFont="1" applyFill="1" applyBorder="1" applyAlignment="1">
      <alignment horizontal="center" vertical="center" wrapText="1"/>
    </xf>
    <xf numFmtId="0" fontId="23" fillId="5" borderId="20" xfId="4" applyFont="1" applyFill="1" applyBorder="1" applyAlignment="1">
      <alignment horizontal="center" vertical="center" wrapText="1"/>
    </xf>
    <xf numFmtId="0" fontId="23" fillId="5" borderId="21" xfId="4" applyFont="1" applyFill="1" applyBorder="1" applyAlignment="1">
      <alignment horizontal="center" vertical="center" wrapText="1"/>
    </xf>
    <xf numFmtId="0" fontId="23" fillId="5" borderId="29" xfId="4" applyFont="1" applyFill="1" applyBorder="1" applyAlignment="1">
      <alignment horizontal="center" vertical="center" wrapText="1"/>
    </xf>
    <xf numFmtId="0" fontId="23" fillId="5" borderId="32" xfId="4" applyFont="1" applyFill="1" applyBorder="1" applyAlignment="1">
      <alignment horizontal="center" vertical="center"/>
    </xf>
    <xf numFmtId="0" fontId="24" fillId="5" borderId="33" xfId="4" applyFont="1" applyFill="1" applyBorder="1" applyAlignment="1">
      <alignment horizontal="center" vertical="center"/>
    </xf>
    <xf numFmtId="0" fontId="4" fillId="0" borderId="37" xfId="4" applyFont="1" applyBorder="1" applyAlignment="1">
      <alignment horizontal="left" vertical="center"/>
    </xf>
    <xf numFmtId="0" fontId="4" fillId="0" borderId="23" xfId="4" applyFont="1" applyBorder="1" applyAlignment="1">
      <alignment horizontal="left" vertical="center"/>
    </xf>
    <xf numFmtId="0" fontId="4" fillId="0" borderId="48" xfId="4" applyFont="1" applyBorder="1" applyAlignment="1">
      <alignment horizontal="left" vertical="center"/>
    </xf>
    <xf numFmtId="0" fontId="4" fillId="0" borderId="64" xfId="4" applyFont="1" applyBorder="1" applyAlignment="1">
      <alignment horizontal="left" vertical="center"/>
    </xf>
    <xf numFmtId="0" fontId="23" fillId="5" borderId="95" xfId="4" quotePrefix="1" applyFont="1" applyFill="1" applyBorder="1" applyAlignment="1">
      <alignment horizontal="center" vertical="center" wrapText="1"/>
    </xf>
    <xf numFmtId="0" fontId="23" fillId="5" borderId="96" xfId="4" quotePrefix="1" applyFont="1" applyFill="1" applyBorder="1" applyAlignment="1">
      <alignment horizontal="center" vertical="center" wrapText="1"/>
    </xf>
    <xf numFmtId="0" fontId="4" fillId="0" borderId="48" xfId="4" applyFont="1" applyBorder="1" applyAlignment="1">
      <alignment horizontal="left" vertical="center" wrapText="1"/>
    </xf>
    <xf numFmtId="0" fontId="4" fillId="0" borderId="64" xfId="4" applyFont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8" fillId="5" borderId="37" xfId="4" applyFont="1" applyFill="1" applyBorder="1" applyAlignment="1">
      <alignment horizontal="center" vertical="center" wrapText="1"/>
    </xf>
    <xf numFmtId="0" fontId="18" fillId="5" borderId="1" xfId="4" applyFont="1" applyFill="1" applyBorder="1" applyAlignment="1">
      <alignment horizontal="center" vertical="center" wrapText="1"/>
    </xf>
    <xf numFmtId="0" fontId="4" fillId="5" borderId="22" xfId="4" applyFont="1" applyFill="1" applyBorder="1" applyAlignment="1">
      <alignment horizontal="center" vertical="center" textRotation="90" wrapText="1"/>
    </xf>
    <xf numFmtId="0" fontId="18" fillId="5" borderId="24" xfId="4" applyFont="1" applyFill="1" applyBorder="1" applyAlignment="1">
      <alignment horizontal="center" vertical="center" textRotation="90" wrapText="1"/>
    </xf>
    <xf numFmtId="0" fontId="18" fillId="5" borderId="27" xfId="4" applyFont="1" applyFill="1" applyBorder="1" applyAlignment="1">
      <alignment horizontal="center" vertical="center" textRotation="90" wrapText="1"/>
    </xf>
    <xf numFmtId="0" fontId="4" fillId="5" borderId="37" xfId="4" applyFont="1" applyFill="1" applyBorder="1" applyAlignment="1">
      <alignment horizontal="center" vertical="center" textRotation="90" wrapText="1"/>
    </xf>
    <xf numFmtId="0" fontId="18" fillId="5" borderId="1" xfId="4" applyFont="1" applyFill="1" applyBorder="1" applyAlignment="1">
      <alignment horizontal="center" vertical="center" textRotation="90" wrapText="1"/>
    </xf>
    <xf numFmtId="0" fontId="18" fillId="5" borderId="42" xfId="4" applyFont="1" applyFill="1" applyBorder="1" applyAlignment="1">
      <alignment horizontal="center" vertical="center" textRotation="90" wrapText="1"/>
    </xf>
    <xf numFmtId="0" fontId="13" fillId="5" borderId="37" xfId="4" applyFont="1" applyFill="1" applyBorder="1" applyAlignment="1">
      <alignment horizontal="center" vertical="center" textRotation="90" wrapText="1"/>
    </xf>
    <xf numFmtId="0" fontId="2" fillId="5" borderId="1" xfId="4" applyFill="1" applyBorder="1" applyAlignment="1">
      <alignment horizontal="center" vertical="center" textRotation="90" wrapText="1"/>
    </xf>
    <xf numFmtId="0" fontId="2" fillId="5" borderId="42" xfId="4" applyFill="1" applyBorder="1" applyAlignment="1">
      <alignment horizontal="center" vertical="center" textRotation="90" wrapText="1"/>
    </xf>
    <xf numFmtId="0" fontId="59" fillId="5" borderId="37" xfId="4" applyFont="1" applyFill="1" applyBorder="1" applyAlignment="1">
      <alignment horizontal="center" vertical="center" textRotation="90" wrapText="1"/>
    </xf>
    <xf numFmtId="0" fontId="60" fillId="5" borderId="1" xfId="4" applyFont="1" applyFill="1" applyBorder="1" applyAlignment="1">
      <alignment horizontal="center" vertical="center" textRotation="90" wrapText="1"/>
    </xf>
    <xf numFmtId="0" fontId="60" fillId="5" borderId="42" xfId="4" applyFont="1" applyFill="1" applyBorder="1" applyAlignment="1">
      <alignment horizontal="center" vertical="center" textRotation="90" wrapText="1"/>
    </xf>
    <xf numFmtId="0" fontId="5" fillId="3" borderId="3" xfId="4" applyFont="1" applyFill="1" applyBorder="1" applyAlignment="1">
      <alignment horizontal="center"/>
    </xf>
    <xf numFmtId="0" fontId="5" fillId="3" borderId="0" xfId="4" applyFont="1" applyFill="1" applyAlignment="1">
      <alignment horizontal="center"/>
    </xf>
    <xf numFmtId="0" fontId="4" fillId="5" borderId="11" xfId="4" applyFont="1" applyFill="1" applyBorder="1" applyAlignment="1">
      <alignment horizontal="center" vertical="center" wrapText="1"/>
    </xf>
    <xf numFmtId="0" fontId="4" fillId="5" borderId="12" xfId="4" applyFont="1" applyFill="1" applyBorder="1" applyAlignment="1">
      <alignment horizontal="center" vertical="center" wrapText="1"/>
    </xf>
    <xf numFmtId="0" fontId="4" fillId="5" borderId="30" xfId="4" applyFont="1" applyFill="1" applyBorder="1" applyAlignment="1">
      <alignment horizontal="center" vertical="center" wrapText="1"/>
    </xf>
    <xf numFmtId="0" fontId="5" fillId="3" borderId="11" xfId="6" applyFont="1" applyFill="1" applyBorder="1" applyAlignment="1">
      <alignment horizontal="center" vertical="center" wrapText="1"/>
    </xf>
    <xf numFmtId="0" fontId="5" fillId="3" borderId="30" xfId="6" applyFont="1" applyFill="1" applyBorder="1" applyAlignment="1">
      <alignment horizontal="center" vertical="center" wrapText="1"/>
    </xf>
    <xf numFmtId="0" fontId="7" fillId="5" borderId="36" xfId="4" applyFont="1" applyFill="1" applyBorder="1" applyAlignment="1">
      <alignment horizontal="center" vertical="center" textRotation="90" wrapText="1"/>
    </xf>
    <xf numFmtId="0" fontId="6" fillId="5" borderId="39" xfId="4" applyFont="1" applyFill="1" applyBorder="1" applyAlignment="1">
      <alignment horizontal="center" vertical="center" textRotation="90" wrapText="1"/>
    </xf>
    <xf numFmtId="0" fontId="6" fillId="5" borderId="41" xfId="4" applyFont="1" applyFill="1" applyBorder="1" applyAlignment="1">
      <alignment horizontal="center" vertical="center" textRotation="90" wrapText="1"/>
    </xf>
    <xf numFmtId="0" fontId="50" fillId="5" borderId="36" xfId="4" applyFont="1" applyFill="1" applyBorder="1" applyAlignment="1">
      <alignment horizontal="center" vertical="center" textRotation="90" wrapText="1"/>
    </xf>
    <xf numFmtId="0" fontId="49" fillId="5" borderId="39" xfId="4" applyFont="1" applyFill="1" applyBorder="1" applyAlignment="1">
      <alignment horizontal="center" vertical="center" textRotation="90" wrapText="1"/>
    </xf>
    <xf numFmtId="0" fontId="49" fillId="5" borderId="41" xfId="4" applyFont="1" applyFill="1" applyBorder="1" applyAlignment="1">
      <alignment horizontal="center" vertical="center" textRotation="90" wrapText="1"/>
    </xf>
    <xf numFmtId="0" fontId="7" fillId="5" borderId="32" xfId="4" applyFont="1" applyFill="1" applyBorder="1" applyAlignment="1">
      <alignment horizontal="center" vertical="center" textRotation="90" wrapText="1"/>
    </xf>
    <xf numFmtId="0" fontId="7" fillId="5" borderId="38" xfId="4" applyFont="1" applyFill="1" applyBorder="1" applyAlignment="1">
      <alignment horizontal="center" vertical="center" textRotation="90" wrapText="1"/>
    </xf>
    <xf numFmtId="0" fontId="7" fillId="5" borderId="40" xfId="4" applyFont="1" applyFill="1" applyBorder="1" applyAlignment="1">
      <alignment horizontal="center" vertical="center" textRotation="90" wrapText="1"/>
    </xf>
    <xf numFmtId="0" fontId="7" fillId="5" borderId="39" xfId="4" applyFont="1" applyFill="1" applyBorder="1" applyAlignment="1">
      <alignment horizontal="center" vertical="center" textRotation="90" wrapText="1"/>
    </xf>
    <xf numFmtId="0" fontId="7" fillId="5" borderId="41" xfId="4" applyFont="1" applyFill="1" applyBorder="1" applyAlignment="1">
      <alignment horizontal="center" vertical="center" textRotation="90" wrapText="1"/>
    </xf>
    <xf numFmtId="0" fontId="51" fillId="5" borderId="36" xfId="4" applyFont="1" applyFill="1" applyBorder="1" applyAlignment="1">
      <alignment horizontal="center" vertical="center" textRotation="90" wrapText="1"/>
    </xf>
    <xf numFmtId="0" fontId="26" fillId="5" borderId="39" xfId="4" applyFont="1" applyFill="1" applyBorder="1" applyAlignment="1">
      <alignment horizontal="center" vertical="center" textRotation="90" wrapText="1"/>
    </xf>
    <xf numFmtId="0" fontId="26" fillId="5" borderId="41" xfId="4" applyFont="1" applyFill="1" applyBorder="1" applyAlignment="1">
      <alignment horizontal="center" vertical="center" textRotation="90" wrapText="1"/>
    </xf>
    <xf numFmtId="0" fontId="7" fillId="5" borderId="20" xfId="4" applyFont="1" applyFill="1" applyBorder="1" applyAlignment="1">
      <alignment horizontal="center" vertical="center" wrapText="1"/>
    </xf>
    <xf numFmtId="0" fontId="7" fillId="5" borderId="21" xfId="4" applyFont="1" applyFill="1" applyBorder="1" applyAlignment="1">
      <alignment horizontal="center" vertical="center" wrapText="1"/>
    </xf>
    <xf numFmtId="0" fontId="7" fillId="5" borderId="29" xfId="4" applyFont="1" applyFill="1" applyBorder="1" applyAlignment="1">
      <alignment horizontal="center" vertical="center" wrapText="1"/>
    </xf>
    <xf numFmtId="0" fontId="7" fillId="5" borderId="11" xfId="4" applyFont="1" applyFill="1" applyBorder="1" applyAlignment="1">
      <alignment horizontal="right" vertical="center" wrapText="1"/>
    </xf>
    <xf numFmtId="0" fontId="7" fillId="5" borderId="12" xfId="4" applyFont="1" applyFill="1" applyBorder="1" applyAlignment="1">
      <alignment horizontal="right" vertical="center" wrapText="1"/>
    </xf>
    <xf numFmtId="0" fontId="7" fillId="5" borderId="30" xfId="4" applyFont="1" applyFill="1" applyBorder="1" applyAlignment="1">
      <alignment horizontal="right" vertical="center" wrapText="1"/>
    </xf>
  </cellXfs>
  <cellStyles count="7">
    <cellStyle name="Hipervínculo" xfId="5" builtinId="8"/>
    <cellStyle name="Millares" xfId="1" builtinId="3"/>
    <cellStyle name="Moneda" xfId="2" builtinId="4"/>
    <cellStyle name="Normal" xfId="0" builtinId="0"/>
    <cellStyle name="Normal 2 2" xfId="4" xr:uid="{00000000-0005-0000-0000-000004000000}"/>
    <cellStyle name="Normal 3" xfId="6" xr:uid="{00000000-0005-0000-0000-000005000000}"/>
    <cellStyle name="Porcentaje" xfId="3" builtinId="5"/>
  </cellStyles>
  <dxfs count="0"/>
  <tableStyles count="0" defaultTableStyle="TableStyleMedium2" defaultPivotStyle="PivotStyleLight16"/>
  <colors>
    <mruColors>
      <color rgb="FF00CC00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</xdr:row>
      <xdr:rowOff>47625</xdr:rowOff>
    </xdr:from>
    <xdr:to>
      <xdr:col>4</xdr:col>
      <xdr:colOff>228600</xdr:colOff>
      <xdr:row>4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06F73B-392E-B5F4-F2FE-9E18D38B2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419100"/>
          <a:ext cx="110490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S39"/>
  <sheetViews>
    <sheetView topLeftCell="A27" zoomScale="115" zoomScaleNormal="115" zoomScalePageLayoutView="85" workbookViewId="0">
      <selection activeCell="B2" sqref="B2:S38"/>
    </sheetView>
  </sheetViews>
  <sheetFormatPr baseColWidth="10" defaultColWidth="11.42578125" defaultRowHeight="12.75" x14ac:dyDescent="0.2"/>
  <cols>
    <col min="1" max="1" width="1.7109375" style="1" customWidth="1"/>
    <col min="2" max="19" width="4.7109375" style="1" customWidth="1"/>
    <col min="20" max="20" width="1.7109375" style="1" customWidth="1"/>
    <col min="21" max="16384" width="11.42578125" style="1"/>
  </cols>
  <sheetData>
    <row r="1" spans="2:19" ht="9.9499999999999993" customHeight="1" x14ac:dyDescent="0.2"/>
    <row r="2" spans="2:19" ht="20.100000000000001" customHeight="1" x14ac:dyDescent="0.2">
      <c r="B2" s="576"/>
      <c r="C2" s="576"/>
      <c r="D2" s="576"/>
      <c r="E2" s="576"/>
      <c r="F2" s="578" t="s">
        <v>3</v>
      </c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80"/>
    </row>
    <row r="3" spans="2:19" ht="20.100000000000001" customHeight="1" x14ac:dyDescent="0.2">
      <c r="B3" s="576"/>
      <c r="C3" s="576"/>
      <c r="D3" s="576"/>
      <c r="E3" s="576"/>
      <c r="F3" s="581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3"/>
    </row>
    <row r="4" spans="2:19" ht="20.100000000000001" customHeight="1" x14ac:dyDescent="0.2">
      <c r="B4" s="576"/>
      <c r="C4" s="576"/>
      <c r="D4" s="576"/>
      <c r="E4" s="576"/>
      <c r="F4" s="584" t="s">
        <v>4</v>
      </c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6"/>
    </row>
    <row r="5" spans="2:19" ht="20.100000000000001" customHeight="1" x14ac:dyDescent="0.2">
      <c r="B5" s="577"/>
      <c r="C5" s="577"/>
      <c r="D5" s="577"/>
      <c r="E5" s="577"/>
      <c r="F5" s="587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9"/>
    </row>
    <row r="6" spans="2:19" ht="20.100000000000001" customHeight="1" x14ac:dyDescent="0.2">
      <c r="B6" s="590" t="s">
        <v>5</v>
      </c>
      <c r="C6" s="591"/>
      <c r="D6" s="591"/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2"/>
    </row>
    <row r="7" spans="2:19" ht="20.100000000000001" customHeight="1" x14ac:dyDescent="0.2">
      <c r="B7" s="593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594"/>
      <c r="R7" s="594"/>
      <c r="S7" s="595"/>
    </row>
    <row r="8" spans="2:19" ht="20.100000000000001" customHeight="1" x14ac:dyDescent="0.2">
      <c r="B8" s="593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5"/>
    </row>
    <row r="9" spans="2:19" ht="20.100000000000001" customHeight="1" x14ac:dyDescent="0.2">
      <c r="B9" s="593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  <c r="Q9" s="594"/>
      <c r="R9" s="594"/>
      <c r="S9" s="595"/>
    </row>
    <row r="10" spans="2:19" ht="20.100000000000001" customHeight="1" x14ac:dyDescent="0.2">
      <c r="B10" s="593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5"/>
    </row>
    <row r="11" spans="2:19" ht="20.100000000000001" customHeight="1" x14ac:dyDescent="0.2">
      <c r="B11" s="593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  <c r="Q11" s="594"/>
      <c r="R11" s="594"/>
      <c r="S11" s="595"/>
    </row>
    <row r="12" spans="2:19" ht="20.100000000000001" customHeight="1" x14ac:dyDescent="0.2">
      <c r="B12" s="593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5"/>
    </row>
    <row r="13" spans="2:19" ht="20.100000000000001" customHeight="1" x14ac:dyDescent="0.2">
      <c r="B13" s="593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594"/>
      <c r="R13" s="594"/>
      <c r="S13" s="595"/>
    </row>
    <row r="14" spans="2:19" ht="20.100000000000001" customHeight="1" x14ac:dyDescent="0.2">
      <c r="B14" s="593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5"/>
    </row>
    <row r="15" spans="2:19" ht="20.100000000000001" customHeight="1" x14ac:dyDescent="0.2">
      <c r="B15" s="593"/>
      <c r="C15" s="594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4"/>
      <c r="O15" s="594"/>
      <c r="P15" s="594"/>
      <c r="Q15" s="594"/>
      <c r="R15" s="594"/>
      <c r="S15" s="595"/>
    </row>
    <row r="16" spans="2:19" ht="20.100000000000001" customHeight="1" x14ac:dyDescent="0.2">
      <c r="B16" s="596" t="s">
        <v>6</v>
      </c>
      <c r="C16" s="597"/>
      <c r="D16" s="597"/>
      <c r="E16" s="597"/>
      <c r="F16" s="597"/>
      <c r="G16" s="597"/>
      <c r="H16" s="597"/>
      <c r="I16" s="597"/>
      <c r="J16" s="597"/>
      <c r="K16" s="597"/>
      <c r="L16" s="597"/>
      <c r="M16" s="597"/>
      <c r="N16" s="597"/>
      <c r="O16" s="597"/>
      <c r="P16" s="597"/>
      <c r="Q16" s="597"/>
      <c r="R16" s="597"/>
      <c r="S16" s="598"/>
    </row>
    <row r="17" spans="2:19" ht="20.100000000000001" customHeight="1" x14ac:dyDescent="0.2">
      <c r="B17" s="596"/>
      <c r="C17" s="597"/>
      <c r="D17" s="597"/>
      <c r="E17" s="597"/>
      <c r="F17" s="597"/>
      <c r="G17" s="597"/>
      <c r="H17" s="597"/>
      <c r="I17" s="597"/>
      <c r="J17" s="597"/>
      <c r="K17" s="597"/>
      <c r="L17" s="597"/>
      <c r="M17" s="597"/>
      <c r="N17" s="597"/>
      <c r="O17" s="597"/>
      <c r="P17" s="597"/>
      <c r="Q17" s="597"/>
      <c r="R17" s="597"/>
      <c r="S17" s="598"/>
    </row>
    <row r="18" spans="2:19" ht="20.100000000000001" customHeight="1" x14ac:dyDescent="0.2">
      <c r="B18" s="596"/>
      <c r="C18" s="597"/>
      <c r="D18" s="597"/>
      <c r="E18" s="597"/>
      <c r="F18" s="597"/>
      <c r="G18" s="597"/>
      <c r="H18" s="597"/>
      <c r="I18" s="597"/>
      <c r="J18" s="597"/>
      <c r="K18" s="597"/>
      <c r="L18" s="597"/>
      <c r="M18" s="597"/>
      <c r="N18" s="597"/>
      <c r="O18" s="597"/>
      <c r="P18" s="597"/>
      <c r="Q18" s="597"/>
      <c r="R18" s="597"/>
      <c r="S18" s="598"/>
    </row>
    <row r="19" spans="2:19" ht="20.100000000000001" customHeight="1" x14ac:dyDescent="0.2">
      <c r="B19" s="596"/>
      <c r="C19" s="597"/>
      <c r="D19" s="597"/>
      <c r="E19" s="597"/>
      <c r="F19" s="597"/>
      <c r="G19" s="597"/>
      <c r="H19" s="597"/>
      <c r="I19" s="597"/>
      <c r="J19" s="597"/>
      <c r="K19" s="597"/>
      <c r="L19" s="597"/>
      <c r="M19" s="597"/>
      <c r="N19" s="597"/>
      <c r="O19" s="597"/>
      <c r="P19" s="597"/>
      <c r="Q19" s="597"/>
      <c r="R19" s="597"/>
      <c r="S19" s="598"/>
    </row>
    <row r="20" spans="2:19" ht="20.100000000000001" customHeight="1" x14ac:dyDescent="0.2">
      <c r="B20" s="596"/>
      <c r="C20" s="597"/>
      <c r="D20" s="597"/>
      <c r="E20" s="597"/>
      <c r="F20" s="597"/>
      <c r="G20" s="597"/>
      <c r="H20" s="597"/>
      <c r="I20" s="597"/>
      <c r="J20" s="597"/>
      <c r="K20" s="597"/>
      <c r="L20" s="597"/>
      <c r="M20" s="597"/>
      <c r="N20" s="597"/>
      <c r="O20" s="597"/>
      <c r="P20" s="597"/>
      <c r="Q20" s="597"/>
      <c r="R20" s="597"/>
      <c r="S20" s="598"/>
    </row>
    <row r="21" spans="2:19" ht="20.100000000000001" customHeight="1" x14ac:dyDescent="0.2">
      <c r="B21" s="596"/>
      <c r="C21" s="597"/>
      <c r="D21" s="597"/>
      <c r="E21" s="597"/>
      <c r="F21" s="597"/>
      <c r="G21" s="597"/>
      <c r="H21" s="597"/>
      <c r="I21" s="597"/>
      <c r="J21" s="597"/>
      <c r="K21" s="597"/>
      <c r="L21" s="597"/>
      <c r="M21" s="597"/>
      <c r="N21" s="597"/>
      <c r="O21" s="597"/>
      <c r="P21" s="597"/>
      <c r="Q21" s="597"/>
      <c r="R21" s="597"/>
      <c r="S21" s="598"/>
    </row>
    <row r="22" spans="2:19" ht="20.100000000000001" customHeight="1" x14ac:dyDescent="0.2">
      <c r="B22" s="596"/>
      <c r="C22" s="597"/>
      <c r="D22" s="597"/>
      <c r="E22" s="597"/>
      <c r="F22" s="597"/>
      <c r="G22" s="597"/>
      <c r="H22" s="597"/>
      <c r="I22" s="597"/>
      <c r="J22" s="597"/>
      <c r="K22" s="597"/>
      <c r="L22" s="597"/>
      <c r="M22" s="597"/>
      <c r="N22" s="597"/>
      <c r="O22" s="597"/>
      <c r="P22" s="597"/>
      <c r="Q22" s="597"/>
      <c r="R22" s="597"/>
      <c r="S22" s="598"/>
    </row>
    <row r="23" spans="2:19" ht="20.100000000000001" customHeight="1" x14ac:dyDescent="0.2">
      <c r="B23" s="596"/>
      <c r="C23" s="597"/>
      <c r="D23" s="597"/>
      <c r="E23" s="597"/>
      <c r="F23" s="597"/>
      <c r="G23" s="597"/>
      <c r="H23" s="597"/>
      <c r="I23" s="597"/>
      <c r="J23" s="597"/>
      <c r="K23" s="597"/>
      <c r="L23" s="597"/>
      <c r="M23" s="597"/>
      <c r="N23" s="597"/>
      <c r="O23" s="597"/>
      <c r="P23" s="597"/>
      <c r="Q23" s="597"/>
      <c r="R23" s="597"/>
      <c r="S23" s="598"/>
    </row>
    <row r="24" spans="2:19" ht="20.100000000000001" customHeight="1" x14ac:dyDescent="0.2">
      <c r="B24" s="596"/>
      <c r="C24" s="597"/>
      <c r="D24" s="597"/>
      <c r="E24" s="597"/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8"/>
    </row>
    <row r="25" spans="2:19" ht="20.100000000000001" customHeight="1" x14ac:dyDescent="0.2">
      <c r="B25" s="596"/>
      <c r="C25" s="597"/>
      <c r="D25" s="597"/>
      <c r="E25" s="597"/>
      <c r="F25" s="597"/>
      <c r="G25" s="597"/>
      <c r="H25" s="597"/>
      <c r="I25" s="597"/>
      <c r="J25" s="597"/>
      <c r="K25" s="597"/>
      <c r="L25" s="597"/>
      <c r="M25" s="597"/>
      <c r="N25" s="597"/>
      <c r="O25" s="597"/>
      <c r="P25" s="597"/>
      <c r="Q25" s="597"/>
      <c r="R25" s="597"/>
      <c r="S25" s="598"/>
    </row>
    <row r="26" spans="2:19" ht="20.100000000000001" customHeight="1" x14ac:dyDescent="0.2">
      <c r="B26" s="570" t="s">
        <v>7</v>
      </c>
      <c r="C26" s="571"/>
      <c r="D26" s="571"/>
      <c r="E26" s="571"/>
      <c r="F26" s="571"/>
      <c r="G26" s="571"/>
      <c r="H26" s="571"/>
      <c r="I26" s="571"/>
      <c r="J26" s="571"/>
      <c r="K26" s="571"/>
      <c r="L26" s="571"/>
      <c r="M26" s="571"/>
      <c r="N26" s="571"/>
      <c r="O26" s="571"/>
      <c r="P26" s="571"/>
      <c r="Q26" s="571"/>
      <c r="R26" s="571"/>
      <c r="S26" s="572"/>
    </row>
    <row r="27" spans="2:19" ht="20.100000000000001" customHeight="1" x14ac:dyDescent="0.2">
      <c r="B27" s="570"/>
      <c r="C27" s="571"/>
      <c r="D27" s="571"/>
      <c r="E27" s="571"/>
      <c r="F27" s="571"/>
      <c r="G27" s="571"/>
      <c r="H27" s="571"/>
      <c r="I27" s="571"/>
      <c r="J27" s="571"/>
      <c r="K27" s="571"/>
      <c r="L27" s="571"/>
      <c r="M27" s="571"/>
      <c r="N27" s="571"/>
      <c r="O27" s="571"/>
      <c r="P27" s="571"/>
      <c r="Q27" s="571"/>
      <c r="R27" s="571"/>
      <c r="S27" s="572"/>
    </row>
    <row r="28" spans="2:19" ht="20.100000000000001" customHeight="1" x14ac:dyDescent="0.2">
      <c r="B28" s="570"/>
      <c r="C28" s="571"/>
      <c r="D28" s="571"/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571"/>
      <c r="P28" s="571"/>
      <c r="Q28" s="571"/>
      <c r="R28" s="571"/>
      <c r="S28" s="572"/>
    </row>
    <row r="29" spans="2:19" ht="20.100000000000001" customHeight="1" x14ac:dyDescent="0.2">
      <c r="B29" s="570"/>
      <c r="C29" s="571"/>
      <c r="D29" s="571"/>
      <c r="E29" s="571"/>
      <c r="F29" s="571"/>
      <c r="G29" s="571"/>
      <c r="H29" s="571"/>
      <c r="I29" s="571"/>
      <c r="J29" s="571"/>
      <c r="K29" s="571"/>
      <c r="L29" s="571"/>
      <c r="M29" s="571"/>
      <c r="N29" s="571"/>
      <c r="O29" s="571"/>
      <c r="P29" s="571"/>
      <c r="Q29" s="571"/>
      <c r="R29" s="571"/>
      <c r="S29" s="572"/>
    </row>
    <row r="30" spans="2:19" ht="20.100000000000001" customHeight="1" x14ac:dyDescent="0.2">
      <c r="B30" s="570"/>
      <c r="C30" s="571"/>
      <c r="D30" s="571"/>
      <c r="E30" s="571"/>
      <c r="F30" s="571"/>
      <c r="G30" s="571"/>
      <c r="H30" s="571"/>
      <c r="I30" s="571"/>
      <c r="J30" s="571"/>
      <c r="K30" s="571"/>
      <c r="L30" s="571"/>
      <c r="M30" s="571"/>
      <c r="N30" s="571"/>
      <c r="O30" s="571"/>
      <c r="P30" s="571"/>
      <c r="Q30" s="571"/>
      <c r="R30" s="571"/>
      <c r="S30" s="572"/>
    </row>
    <row r="31" spans="2:19" ht="20.100000000000001" customHeight="1" x14ac:dyDescent="0.2">
      <c r="B31" s="570"/>
      <c r="C31" s="571"/>
      <c r="D31" s="571"/>
      <c r="E31" s="571"/>
      <c r="F31" s="571"/>
      <c r="G31" s="571"/>
      <c r="H31" s="571"/>
      <c r="I31" s="571"/>
      <c r="J31" s="571"/>
      <c r="K31" s="571"/>
      <c r="L31" s="571"/>
      <c r="M31" s="571"/>
      <c r="N31" s="571"/>
      <c r="O31" s="571"/>
      <c r="P31" s="571"/>
      <c r="Q31" s="571"/>
      <c r="R31" s="571"/>
      <c r="S31" s="572"/>
    </row>
    <row r="32" spans="2:19" ht="20.100000000000001" customHeight="1" x14ac:dyDescent="0.2">
      <c r="B32" s="570"/>
      <c r="C32" s="571"/>
      <c r="D32" s="571"/>
      <c r="E32" s="571"/>
      <c r="F32" s="571"/>
      <c r="G32" s="571"/>
      <c r="H32" s="571"/>
      <c r="I32" s="571"/>
      <c r="J32" s="571"/>
      <c r="K32" s="571"/>
      <c r="L32" s="571"/>
      <c r="M32" s="571"/>
      <c r="N32" s="571"/>
      <c r="O32" s="571"/>
      <c r="P32" s="571"/>
      <c r="Q32" s="571"/>
      <c r="R32" s="571"/>
      <c r="S32" s="572"/>
    </row>
    <row r="33" spans="2:19" ht="20.100000000000001" customHeight="1" x14ac:dyDescent="0.2">
      <c r="B33" s="570"/>
      <c r="C33" s="571"/>
      <c r="D33" s="571"/>
      <c r="E33" s="571"/>
      <c r="F33" s="571"/>
      <c r="G33" s="571"/>
      <c r="H33" s="571"/>
      <c r="I33" s="571"/>
      <c r="J33" s="571"/>
      <c r="K33" s="571"/>
      <c r="L33" s="571"/>
      <c r="M33" s="571"/>
      <c r="N33" s="571"/>
      <c r="O33" s="571"/>
      <c r="P33" s="571"/>
      <c r="Q33" s="571"/>
      <c r="R33" s="571"/>
      <c r="S33" s="572"/>
    </row>
    <row r="34" spans="2:19" ht="20.100000000000001" customHeight="1" x14ac:dyDescent="0.2">
      <c r="B34" s="570"/>
      <c r="C34" s="571"/>
      <c r="D34" s="571"/>
      <c r="E34" s="571"/>
      <c r="F34" s="571"/>
      <c r="G34" s="571"/>
      <c r="H34" s="571"/>
      <c r="I34" s="571"/>
      <c r="J34" s="571"/>
      <c r="K34" s="571"/>
      <c r="L34" s="571"/>
      <c r="M34" s="571"/>
      <c r="N34" s="571"/>
      <c r="O34" s="571"/>
      <c r="P34" s="571"/>
      <c r="Q34" s="571"/>
      <c r="R34" s="571"/>
      <c r="S34" s="572"/>
    </row>
    <row r="35" spans="2:19" ht="20.100000000000001" customHeight="1" x14ac:dyDescent="0.2">
      <c r="B35" s="570"/>
      <c r="C35" s="571"/>
      <c r="D35" s="571"/>
      <c r="E35" s="571"/>
      <c r="F35" s="571"/>
      <c r="G35" s="571"/>
      <c r="H35" s="571"/>
      <c r="I35" s="571"/>
      <c r="J35" s="571"/>
      <c r="K35" s="571"/>
      <c r="L35" s="571"/>
      <c r="M35" s="571"/>
      <c r="N35" s="571"/>
      <c r="O35" s="571"/>
      <c r="P35" s="571"/>
      <c r="Q35" s="571"/>
      <c r="R35" s="571"/>
      <c r="S35" s="572"/>
    </row>
    <row r="36" spans="2:19" ht="20.100000000000001" customHeight="1" x14ac:dyDescent="0.2">
      <c r="B36" s="570"/>
      <c r="C36" s="571"/>
      <c r="D36" s="571"/>
      <c r="E36" s="571"/>
      <c r="F36" s="571"/>
      <c r="G36" s="571"/>
      <c r="H36" s="571"/>
      <c r="I36" s="571"/>
      <c r="J36" s="571"/>
      <c r="K36" s="571"/>
      <c r="L36" s="571"/>
      <c r="M36" s="571"/>
      <c r="N36" s="571"/>
      <c r="O36" s="571"/>
      <c r="P36" s="571"/>
      <c r="Q36" s="571"/>
      <c r="R36" s="571"/>
      <c r="S36" s="572"/>
    </row>
    <row r="37" spans="2:19" ht="20.100000000000001" customHeight="1" x14ac:dyDescent="0.2">
      <c r="B37" s="570"/>
      <c r="C37" s="571"/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  <c r="O37" s="571"/>
      <c r="P37" s="571"/>
      <c r="Q37" s="571"/>
      <c r="R37" s="571"/>
      <c r="S37" s="572"/>
    </row>
    <row r="38" spans="2:19" ht="20.100000000000001" customHeight="1" x14ac:dyDescent="0.2">
      <c r="B38" s="573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4"/>
      <c r="S38" s="575"/>
    </row>
    <row r="39" spans="2:19" ht="9.9499999999999993" customHeight="1" x14ac:dyDescent="0.2"/>
  </sheetData>
  <sheetProtection algorithmName="SHA-512" hashValue="vyZWa27AgiiOhrZHinU52BFDcVsxFpDb1fg4xkM7yy8D/N87W4m8jPplt3tLRT1Ch50VpusHlj6IbVwk74bh9A==" saltValue="gaVNjf8hEY9tiFp3+L5GPA==" spinCount="100000" sheet="1" objects="1" scenarios="1"/>
  <mergeCells count="6">
    <mergeCell ref="B26:S38"/>
    <mergeCell ref="B2:E5"/>
    <mergeCell ref="F2:S3"/>
    <mergeCell ref="F4:S5"/>
    <mergeCell ref="B6:S15"/>
    <mergeCell ref="B16:S25"/>
  </mergeCells>
  <pageMargins left="0.70866141732283472" right="0.39370078740157483" top="0.39370078740157483" bottom="0.5118110236220472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FF11-D6B4-459D-96CB-4E64FC44B08A}">
  <sheetPr codeName="Hoja2"/>
  <dimension ref="A1:X48"/>
  <sheetViews>
    <sheetView topLeftCell="A10" zoomScale="85" zoomScaleNormal="85" workbookViewId="0">
      <selection sqref="A1:D19"/>
    </sheetView>
  </sheetViews>
  <sheetFormatPr baseColWidth="10" defaultColWidth="11.42578125" defaultRowHeight="15.75" x14ac:dyDescent="0.25"/>
  <cols>
    <col min="1" max="1" width="7.140625" style="439" customWidth="1"/>
    <col min="2" max="2" width="72.85546875" style="404" customWidth="1"/>
    <col min="3" max="3" width="30.42578125" style="404" customWidth="1"/>
    <col min="4" max="4" width="32.5703125" style="404" customWidth="1"/>
    <col min="5" max="5" width="7.140625" style="404" customWidth="1"/>
    <col min="6" max="6" width="38" style="404" customWidth="1"/>
    <col min="7" max="7" width="23.28515625" style="404" bestFit="1" customWidth="1"/>
    <col min="8" max="8" width="21.28515625" style="404" bestFit="1" customWidth="1"/>
    <col min="9" max="9" width="60" style="404" customWidth="1"/>
    <col min="10" max="10" width="23.28515625" style="404" customWidth="1"/>
    <col min="11" max="11" width="19" style="404" customWidth="1"/>
    <col min="12" max="16384" width="11.42578125" style="404"/>
  </cols>
  <sheetData>
    <row r="1" spans="1:11" ht="66.75" customHeight="1" thickBot="1" x14ac:dyDescent="0.3">
      <c r="A1" s="608" t="str">
        <f>+CARÁTULA!B16</f>
        <v>PROYECTO: 
CONSTRUCCIÓN DE LA ESTACIÓN TRANSFORMADORA ET VALLE DE UCO 220/132 Kv CON EQUIPAMIENTO CONVENCIONAL</v>
      </c>
      <c r="B1" s="609"/>
      <c r="C1" s="609"/>
      <c r="D1" s="610"/>
      <c r="E1" s="403"/>
    </row>
    <row r="2" spans="1:11" ht="8.25" customHeight="1" thickBot="1" x14ac:dyDescent="0.3">
      <c r="A2" s="405"/>
      <c r="B2" s="406"/>
      <c r="C2" s="406"/>
      <c r="D2" s="406"/>
      <c r="E2" s="407"/>
    </row>
    <row r="3" spans="1:11" ht="36.75" customHeight="1" thickBot="1" x14ac:dyDescent="0.25">
      <c r="A3" s="611" t="str">
        <f>+INDICE!C6</f>
        <v>PLANILLA DE OFERTA ECONÓMICA</v>
      </c>
      <c r="B3" s="612"/>
      <c r="C3" s="612"/>
      <c r="D3" s="613"/>
      <c r="E3" s="403"/>
      <c r="F3" s="408"/>
      <c r="G3" s="408"/>
      <c r="H3" s="408"/>
      <c r="I3" s="408"/>
      <c r="J3" s="408"/>
      <c r="K3" s="408"/>
    </row>
    <row r="4" spans="1:11" ht="19.149999999999999" customHeight="1" thickBot="1" x14ac:dyDescent="0.25">
      <c r="A4" s="409"/>
      <c r="B4" s="409"/>
      <c r="C4" s="409"/>
      <c r="D4" s="409"/>
      <c r="E4" s="403"/>
      <c r="F4" s="408"/>
      <c r="G4" s="408"/>
      <c r="H4" s="408"/>
      <c r="I4" s="408"/>
      <c r="J4" s="408"/>
      <c r="K4" s="408"/>
    </row>
    <row r="5" spans="1:11" ht="33" customHeight="1" thickBot="1" x14ac:dyDescent="0.25">
      <c r="A5" s="614" t="s">
        <v>0</v>
      </c>
      <c r="B5" s="615"/>
      <c r="C5" s="618" t="s">
        <v>839</v>
      </c>
      <c r="D5" s="619"/>
      <c r="E5" s="410"/>
      <c r="F5" s="411"/>
      <c r="G5" s="408"/>
      <c r="H5" s="408"/>
      <c r="I5" s="408"/>
      <c r="J5" s="408"/>
      <c r="K5" s="408"/>
    </row>
    <row r="6" spans="1:11" ht="19.149999999999999" customHeight="1" thickBot="1" x14ac:dyDescent="0.25">
      <c r="A6" s="616"/>
      <c r="B6" s="617"/>
      <c r="C6" s="412" t="s">
        <v>1</v>
      </c>
      <c r="D6" s="413" t="s">
        <v>2</v>
      </c>
      <c r="E6" s="414"/>
      <c r="F6" s="415"/>
      <c r="G6" s="408"/>
      <c r="H6" s="408"/>
      <c r="I6" s="408"/>
      <c r="J6" s="408"/>
      <c r="K6" s="408"/>
    </row>
    <row r="7" spans="1:11" ht="40.5" customHeight="1" thickBot="1" x14ac:dyDescent="0.3">
      <c r="A7" s="416" t="str">
        <f>+INDICE!B7</f>
        <v>C-1</v>
      </c>
      <c r="B7" s="417" t="s">
        <v>662</v>
      </c>
      <c r="C7" s="381">
        <f>+'C-1'!C14</f>
        <v>0</v>
      </c>
      <c r="D7" s="382">
        <f>+'C-1'!D14</f>
        <v>0</v>
      </c>
      <c r="E7" s="383"/>
      <c r="F7" s="418"/>
      <c r="G7" s="419"/>
      <c r="H7" s="419"/>
      <c r="I7" s="419"/>
      <c r="J7" s="32"/>
      <c r="K7" s="32"/>
    </row>
    <row r="8" spans="1:11" ht="23.25" customHeight="1" thickBot="1" x14ac:dyDescent="0.3">
      <c r="A8" s="420" t="str">
        <f>+INDICE!B11</f>
        <v>C-2</v>
      </c>
      <c r="B8" s="421" t="s">
        <v>663</v>
      </c>
      <c r="C8" s="384">
        <f>+'C-2'!D13</f>
        <v>0</v>
      </c>
      <c r="D8" s="385">
        <f>+'C-2'!E13</f>
        <v>0</v>
      </c>
      <c r="E8" s="383"/>
      <c r="F8" s="403"/>
      <c r="G8" s="403"/>
      <c r="H8" s="419"/>
      <c r="I8" s="419"/>
      <c r="J8" s="32"/>
      <c r="K8" s="32"/>
    </row>
    <row r="9" spans="1:11" ht="19.149999999999999" customHeight="1" thickBot="1" x14ac:dyDescent="0.25">
      <c r="A9" s="420" t="str">
        <f>+INDICE!B15</f>
        <v>C-3</v>
      </c>
      <c r="B9" s="421" t="s">
        <v>633</v>
      </c>
      <c r="C9" s="386">
        <f>+'C-3'!H290</f>
        <v>0</v>
      </c>
      <c r="D9" s="387">
        <f>+'C-3'!I290</f>
        <v>0</v>
      </c>
      <c r="E9" s="388"/>
      <c r="F9" s="422"/>
      <c r="G9" s="423"/>
      <c r="H9" s="408"/>
      <c r="I9" s="408"/>
      <c r="J9" s="408"/>
      <c r="K9" s="408"/>
    </row>
    <row r="10" spans="1:11" ht="19.149999999999999" customHeight="1" thickBot="1" x14ac:dyDescent="0.25">
      <c r="A10" s="420" t="str">
        <f>+INDICE!B16</f>
        <v>C-4</v>
      </c>
      <c r="B10" s="424" t="s">
        <v>840</v>
      </c>
      <c r="C10" s="384">
        <f>+'C-4'!H120</f>
        <v>0</v>
      </c>
      <c r="D10" s="389">
        <f>+'C-4'!I120</f>
        <v>0</v>
      </c>
      <c r="E10" s="390"/>
      <c r="F10" s="422"/>
      <c r="G10" s="408"/>
      <c r="H10" s="408"/>
      <c r="I10" s="408"/>
      <c r="J10" s="408"/>
      <c r="K10" s="408"/>
    </row>
    <row r="11" spans="1:11" ht="33" customHeight="1" thickBot="1" x14ac:dyDescent="0.3">
      <c r="A11" s="425"/>
      <c r="B11" s="426" t="s">
        <v>907</v>
      </c>
      <c r="C11" s="391">
        <f>+$C$7+C8+$C$9+$C$10</f>
        <v>0</v>
      </c>
      <c r="D11" s="392">
        <f>+$D$7+D8+$D$9+$D$10</f>
        <v>0</v>
      </c>
      <c r="E11" s="390"/>
      <c r="F11" s="427"/>
      <c r="G11" s="408"/>
      <c r="H11" s="408"/>
      <c r="I11" s="408"/>
      <c r="J11" s="408"/>
      <c r="K11" s="408"/>
    </row>
    <row r="12" spans="1:11" ht="33" customHeight="1" thickBot="1" x14ac:dyDescent="0.3">
      <c r="A12" s="425"/>
      <c r="B12" s="600" t="s">
        <v>908</v>
      </c>
      <c r="C12" s="601"/>
      <c r="D12" s="451">
        <v>0</v>
      </c>
      <c r="E12" s="390"/>
      <c r="F12" s="427"/>
      <c r="G12" s="408"/>
      <c r="H12" s="408"/>
      <c r="I12" s="408"/>
      <c r="J12" s="408"/>
      <c r="K12" s="408"/>
    </row>
    <row r="13" spans="1:11" ht="38.25" customHeight="1" thickBot="1" x14ac:dyDescent="0.3">
      <c r="A13" s="425"/>
      <c r="B13" s="428" t="s">
        <v>909</v>
      </c>
      <c r="C13" s="377">
        <f>C11*(1+D12)</f>
        <v>0</v>
      </c>
      <c r="D13" s="378">
        <f>D11*(1+D12)</f>
        <v>0</v>
      </c>
      <c r="E13" s="393"/>
      <c r="F13" s="429"/>
      <c r="G13" s="430"/>
      <c r="H13" s="430"/>
      <c r="I13" s="430"/>
      <c r="J13" s="408"/>
      <c r="K13" s="408"/>
    </row>
    <row r="14" spans="1:11" ht="27" customHeight="1" x14ac:dyDescent="0.25">
      <c r="A14" s="425"/>
      <c r="B14" s="431" t="s">
        <v>910</v>
      </c>
      <c r="C14" s="379" t="s">
        <v>911</v>
      </c>
      <c r="D14" s="380" t="s">
        <v>664</v>
      </c>
      <c r="E14" s="393"/>
      <c r="F14" s="427"/>
      <c r="G14" s="430"/>
      <c r="H14" s="430"/>
      <c r="I14" s="430"/>
      <c r="J14" s="408"/>
      <c r="K14" s="408"/>
    </row>
    <row r="15" spans="1:11" ht="39.75" customHeight="1" thickBot="1" x14ac:dyDescent="0.25">
      <c r="A15" s="425"/>
      <c r="B15" s="432" t="s">
        <v>665</v>
      </c>
      <c r="C15" s="453"/>
      <c r="D15" s="452"/>
      <c r="E15" s="433"/>
      <c r="F15" s="415"/>
      <c r="G15" s="408"/>
      <c r="H15" s="408"/>
      <c r="I15" s="408"/>
      <c r="J15" s="408"/>
      <c r="K15" s="408"/>
    </row>
    <row r="16" spans="1:11" ht="40.5" customHeight="1" thickBot="1" x14ac:dyDescent="0.25">
      <c r="A16" s="434"/>
      <c r="B16" s="435"/>
      <c r="C16" s="602">
        <f>C13+D13/IF(D15="",1,D15)</f>
        <v>0</v>
      </c>
      <c r="D16" s="603"/>
      <c r="E16" s="414"/>
      <c r="F16" s="408"/>
      <c r="G16" s="408"/>
      <c r="H16" s="408"/>
      <c r="I16" s="408"/>
      <c r="J16" s="408"/>
      <c r="K16" s="408"/>
    </row>
    <row r="17" spans="1:11" ht="19.149999999999999" customHeight="1" x14ac:dyDescent="0.2">
      <c r="A17" s="434"/>
      <c r="B17" s="604" t="s">
        <v>912</v>
      </c>
      <c r="C17" s="604"/>
      <c r="D17" s="604"/>
      <c r="E17" s="394"/>
      <c r="F17" s="408"/>
      <c r="G17" s="408"/>
      <c r="H17" s="408"/>
      <c r="I17" s="408"/>
      <c r="J17" s="408"/>
      <c r="K17" s="408"/>
    </row>
    <row r="18" spans="1:11" ht="19.149999999999999" customHeight="1" x14ac:dyDescent="0.2">
      <c r="A18" s="436"/>
      <c r="B18" s="605"/>
      <c r="C18" s="605"/>
      <c r="D18" s="605"/>
      <c r="E18" s="410"/>
      <c r="F18" s="408"/>
      <c r="G18" s="408"/>
      <c r="H18" s="408"/>
      <c r="I18" s="408"/>
      <c r="J18" s="408"/>
      <c r="K18" s="408"/>
    </row>
    <row r="19" spans="1:11" ht="19.149999999999999" customHeight="1" x14ac:dyDescent="0.25">
      <c r="A19" s="436"/>
      <c r="B19" s="605"/>
      <c r="C19" s="605"/>
      <c r="D19" s="605"/>
      <c r="E19" s="414"/>
    </row>
    <row r="20" spans="1:11" ht="19.149999999999999" customHeight="1" x14ac:dyDescent="0.25">
      <c r="A20" s="606"/>
      <c r="B20" s="606"/>
      <c r="C20" s="437"/>
      <c r="D20" s="437"/>
      <c r="E20" s="437"/>
    </row>
    <row r="21" spans="1:11" ht="19.149999999999999" customHeight="1" x14ac:dyDescent="0.25">
      <c r="A21" s="607"/>
      <c r="B21" s="607"/>
      <c r="C21" s="607"/>
      <c r="D21" s="607"/>
      <c r="E21" s="438"/>
    </row>
    <row r="22" spans="1:11" ht="19.149999999999999" customHeight="1" x14ac:dyDescent="0.25">
      <c r="C22" s="440"/>
      <c r="D22" s="441"/>
      <c r="E22" s="441"/>
    </row>
    <row r="23" spans="1:11" ht="19.149999999999999" customHeight="1" x14ac:dyDescent="0.25">
      <c r="C23" s="620"/>
      <c r="D23" s="620"/>
      <c r="E23" s="442"/>
    </row>
    <row r="24" spans="1:11" ht="19.149999999999999" customHeight="1" x14ac:dyDescent="0.25">
      <c r="A24" s="443"/>
      <c r="C24" s="599"/>
      <c r="D24" s="599"/>
      <c r="E24" s="444"/>
      <c r="F24" s="445"/>
      <c r="G24" s="445"/>
      <c r="H24" s="445"/>
    </row>
    <row r="25" spans="1:11" ht="60" customHeight="1" x14ac:dyDescent="0.25">
      <c r="A25" s="443"/>
      <c r="C25" s="446"/>
      <c r="D25" s="445"/>
      <c r="E25" s="445"/>
      <c r="F25" s="445"/>
      <c r="G25" s="445"/>
      <c r="H25" s="445"/>
    </row>
    <row r="26" spans="1:11" ht="60" customHeight="1" x14ac:dyDescent="0.25">
      <c r="A26" s="443"/>
      <c r="D26" s="445"/>
      <c r="E26" s="445"/>
      <c r="F26" s="445"/>
      <c r="G26" s="445"/>
      <c r="H26" s="445"/>
    </row>
    <row r="27" spans="1:11" ht="60" customHeight="1" x14ac:dyDescent="0.25">
      <c r="A27" s="443"/>
      <c r="C27" s="447"/>
      <c r="D27" s="445"/>
      <c r="E27" s="445"/>
      <c r="F27" s="445"/>
      <c r="G27" s="445"/>
      <c r="H27" s="445"/>
    </row>
    <row r="28" spans="1:11" ht="60" customHeight="1" x14ac:dyDescent="0.25">
      <c r="A28" s="443"/>
      <c r="D28" s="445"/>
      <c r="E28" s="445"/>
      <c r="F28" s="445"/>
      <c r="G28" s="445"/>
      <c r="H28" s="445"/>
    </row>
    <row r="29" spans="1:11" ht="60" customHeight="1" x14ac:dyDescent="0.25">
      <c r="A29" s="443"/>
      <c r="D29" s="445"/>
      <c r="E29" s="445"/>
      <c r="F29" s="445"/>
      <c r="G29" s="445"/>
      <c r="H29" s="445"/>
    </row>
    <row r="30" spans="1:11" ht="60" customHeight="1" x14ac:dyDescent="0.25">
      <c r="A30" s="443"/>
      <c r="D30" s="445"/>
      <c r="E30" s="445"/>
      <c r="F30" s="445"/>
      <c r="G30" s="445"/>
      <c r="H30" s="445"/>
    </row>
    <row r="31" spans="1:11" ht="60" customHeight="1" x14ac:dyDescent="0.25">
      <c r="A31" s="443"/>
      <c r="D31" s="445"/>
      <c r="E31" s="445"/>
      <c r="F31" s="445"/>
      <c r="G31" s="445"/>
      <c r="H31" s="445"/>
    </row>
    <row r="32" spans="1:11" ht="60" customHeight="1" x14ac:dyDescent="0.25">
      <c r="A32" s="443"/>
      <c r="D32" s="445"/>
      <c r="E32" s="445"/>
      <c r="F32" s="445"/>
      <c r="G32" s="445"/>
      <c r="H32" s="445"/>
    </row>
    <row r="33" spans="2:24" ht="60" customHeight="1" x14ac:dyDescent="0.25">
      <c r="B33" s="448"/>
      <c r="C33" s="449"/>
    </row>
    <row r="34" spans="2:24" ht="60" customHeight="1" x14ac:dyDescent="0.25"/>
    <row r="35" spans="2:24" ht="60" customHeight="1" x14ac:dyDescent="0.25"/>
    <row r="36" spans="2:24" ht="60" customHeight="1" x14ac:dyDescent="0.25"/>
    <row r="37" spans="2:24" ht="20.25" customHeight="1" x14ac:dyDescent="0.25"/>
    <row r="38" spans="2:24" ht="22.5" customHeight="1" x14ac:dyDescent="0.25"/>
    <row r="48" spans="2:24" x14ac:dyDescent="0.25">
      <c r="X48" s="450"/>
    </row>
  </sheetData>
  <sheetProtection algorithmName="SHA-512" hashValue="z347xtG1SuE4t8SAa9YcNiQ08IauH4kyyvAZOJqXCIKCJnhgwedGG7pJtrTajnpQIxxPkA6AC1a4GYlToss2KQ==" saltValue="bIRkncfK35OMBOwozx+8gg==" spinCount="100000" sheet="1" objects="1" scenarios="1"/>
  <mergeCells count="11">
    <mergeCell ref="A1:D1"/>
    <mergeCell ref="A3:D3"/>
    <mergeCell ref="A5:B6"/>
    <mergeCell ref="C5:D5"/>
    <mergeCell ref="C23:D23"/>
    <mergeCell ref="C24:D24"/>
    <mergeCell ref="B12:C12"/>
    <mergeCell ref="C16:D16"/>
    <mergeCell ref="B17:D19"/>
    <mergeCell ref="A20:B20"/>
    <mergeCell ref="A21:D21"/>
  </mergeCells>
  <phoneticPr fontId="26" type="noConversion"/>
  <dataValidations count="1">
    <dataValidation type="list" allowBlank="1" showInputMessage="1" showErrorMessage="1" sqref="D12" xr:uid="{2B65CC5C-B03B-44BC-B780-174189503E8A}">
      <formula1>"0%,3%"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C16"/>
  <sheetViews>
    <sheetView topLeftCell="A18" zoomScale="130" zoomScaleNormal="130" workbookViewId="0">
      <selection activeCell="C41" sqref="C41"/>
    </sheetView>
  </sheetViews>
  <sheetFormatPr baseColWidth="10" defaultColWidth="11.42578125" defaultRowHeight="15" x14ac:dyDescent="0.25"/>
  <cols>
    <col min="1" max="1" width="17.7109375" bestFit="1" customWidth="1"/>
    <col min="2" max="2" width="28.28515625" style="3" customWidth="1"/>
    <col min="3" max="3" width="52.5703125" style="3" customWidth="1"/>
    <col min="4" max="16384" width="11.42578125" style="3"/>
  </cols>
  <sheetData>
    <row r="1" spans="1:3" ht="71.45" customHeight="1" thickBot="1" x14ac:dyDescent="0.3">
      <c r="A1" s="621" t="str">
        <f>+CARÁTULA!B16</f>
        <v>PROYECTO: 
CONSTRUCCIÓN DE LA ESTACIÓN TRANSFORMADORA ET VALLE DE UCO 220/132 Kv CON EQUIPAMIENTO CONVENCIONAL</v>
      </c>
      <c r="B1" s="622"/>
      <c r="C1" s="623"/>
    </row>
    <row r="2" spans="1:3" ht="15.75" thickBot="1" x14ac:dyDescent="0.3"/>
    <row r="3" spans="1:3" ht="27.75" customHeight="1" thickBot="1" x14ac:dyDescent="0.3">
      <c r="A3" s="624" t="s">
        <v>8</v>
      </c>
      <c r="B3" s="625"/>
      <c r="C3" s="626"/>
    </row>
    <row r="4" spans="1:3" ht="15.75" thickBot="1" x14ac:dyDescent="0.3"/>
    <row r="5" spans="1:3" s="5" customFormat="1" ht="39" customHeight="1" thickBot="1" x14ac:dyDescent="0.25">
      <c r="A5" s="86" t="s">
        <v>9</v>
      </c>
      <c r="B5" s="4" t="s">
        <v>10</v>
      </c>
      <c r="C5" s="4" t="s">
        <v>11</v>
      </c>
    </row>
    <row r="6" spans="1:3" x14ac:dyDescent="0.25">
      <c r="A6" s="87" t="s">
        <v>12</v>
      </c>
      <c r="B6" s="9" t="s">
        <v>13</v>
      </c>
      <c r="C6" s="6" t="s">
        <v>4</v>
      </c>
    </row>
    <row r="7" spans="1:3" ht="26.25" x14ac:dyDescent="0.25">
      <c r="A7" s="87" t="s">
        <v>14</v>
      </c>
      <c r="B7" s="7" t="s">
        <v>15</v>
      </c>
      <c r="C7" s="8" t="s">
        <v>16</v>
      </c>
    </row>
    <row r="8" spans="1:3" ht="26.25" x14ac:dyDescent="0.25">
      <c r="A8" s="87" t="s">
        <v>17</v>
      </c>
      <c r="B8" s="7" t="s">
        <v>18</v>
      </c>
      <c r="C8" s="66" t="s">
        <v>899</v>
      </c>
    </row>
    <row r="9" spans="1:3" ht="26.25" x14ac:dyDescent="0.25">
      <c r="A9" s="87" t="s">
        <v>19</v>
      </c>
      <c r="B9" s="7" t="s">
        <v>20</v>
      </c>
      <c r="C9" s="66" t="s">
        <v>900</v>
      </c>
    </row>
    <row r="10" spans="1:3" ht="39" x14ac:dyDescent="0.25">
      <c r="A10" s="87" t="s">
        <v>21</v>
      </c>
      <c r="B10" s="7" t="s">
        <v>22</v>
      </c>
      <c r="C10" s="66" t="s">
        <v>901</v>
      </c>
    </row>
    <row r="11" spans="1:3" x14ac:dyDescent="0.25">
      <c r="A11" s="87" t="s">
        <v>23</v>
      </c>
      <c r="B11" s="7" t="s">
        <v>24</v>
      </c>
      <c r="C11" s="8" t="s">
        <v>25</v>
      </c>
    </row>
    <row r="12" spans="1:3" ht="26.25" x14ac:dyDescent="0.25">
      <c r="A12" s="87" t="s">
        <v>26</v>
      </c>
      <c r="B12" s="7" t="s">
        <v>27</v>
      </c>
      <c r="C12" s="66" t="s">
        <v>902</v>
      </c>
    </row>
    <row r="13" spans="1:3" ht="26.25" x14ac:dyDescent="0.25">
      <c r="A13" s="87" t="s">
        <v>28</v>
      </c>
      <c r="B13" s="7" t="s">
        <v>29</v>
      </c>
      <c r="C13" s="66" t="s">
        <v>904</v>
      </c>
    </row>
    <row r="14" spans="1:3" ht="39" x14ac:dyDescent="0.25">
      <c r="A14" s="87" t="s">
        <v>30</v>
      </c>
      <c r="B14" s="7" t="s">
        <v>31</v>
      </c>
      <c r="C14" s="66" t="s">
        <v>903</v>
      </c>
    </row>
    <row r="15" spans="1:3" x14ac:dyDescent="0.25">
      <c r="A15" s="87" t="s">
        <v>32</v>
      </c>
      <c r="B15" s="7" t="s">
        <v>33</v>
      </c>
      <c r="C15" s="72" t="s">
        <v>906</v>
      </c>
    </row>
    <row r="16" spans="1:3" ht="15.75" thickBot="1" x14ac:dyDescent="0.3">
      <c r="A16" s="100" t="s">
        <v>34</v>
      </c>
      <c r="B16" s="101" t="s">
        <v>35</v>
      </c>
      <c r="C16" s="102" t="s">
        <v>905</v>
      </c>
    </row>
  </sheetData>
  <sheetProtection algorithmName="SHA-512" hashValue="WVmn0ljQwq7nfnZ88HE2LPTgp3jPQH+V9cCPIVpjN79FAv9JoaJddUOGk81+H7gAe2f638VvZ7mrBNMFtxOhuQ==" saltValue="sqNnmdb4WtRscGc0AJ8NXw==" spinCount="100000" sheet="1" objects="1" scenarios="1"/>
  <mergeCells count="2">
    <mergeCell ref="A1:C1"/>
    <mergeCell ref="A3:C3"/>
  </mergeCells>
  <phoneticPr fontId="26" type="noConversion"/>
  <hyperlinks>
    <hyperlink ref="B6" location="'PLANILLA RESUMEN'!A1" display="PLANILLA RESUMEN" xr:uid="{00000000-0004-0000-0100-000000000000}"/>
    <hyperlink ref="B11" location="'C-2'!A1" display="C-2" xr:uid="{00000000-0004-0000-0100-000001000000}"/>
    <hyperlink ref="B12" location="'C-2.1'!A1" display="C-2.1" xr:uid="{00000000-0004-0000-0100-000002000000}"/>
    <hyperlink ref="B7" location="'C-1'!A1" display="C-1" xr:uid="{00000000-0004-0000-0100-000003000000}"/>
    <hyperlink ref="B8" location="'C-1.1'!A1" display="C-1.1" xr:uid="{00000000-0004-0000-0100-000004000000}"/>
    <hyperlink ref="B9" location="'C-1.2'!A1" display="C-1.2" xr:uid="{00000000-0004-0000-0100-000005000000}"/>
    <hyperlink ref="B13" location="'C-2.2'!A1" display="C-2.2" xr:uid="{00000000-0004-0000-0100-000006000000}"/>
    <hyperlink ref="B15" location="'C-3'!A1" display="C-3" xr:uid="{00000000-0004-0000-0100-000007000000}"/>
  </hyperlinks>
  <printOptions horizontalCentered="1" verticalCentered="1"/>
  <pageMargins left="0.39370078740157483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J20"/>
  <sheetViews>
    <sheetView zoomScale="85" zoomScaleNormal="85" workbookViewId="0">
      <selection activeCell="L20" sqref="L20"/>
    </sheetView>
  </sheetViews>
  <sheetFormatPr baseColWidth="10" defaultColWidth="11.42578125" defaultRowHeight="15.75" x14ac:dyDescent="0.25"/>
  <cols>
    <col min="1" max="1" width="5.7109375" style="32" bestFit="1" customWidth="1"/>
    <col min="2" max="2" width="90.140625" style="32" customWidth="1"/>
    <col min="3" max="3" width="20.7109375" style="32" customWidth="1"/>
    <col min="4" max="4" width="27.5703125" style="32" customWidth="1"/>
    <col min="5" max="6" width="8.7109375" style="32" bestFit="1" customWidth="1"/>
    <col min="7" max="247" width="11.5703125" style="32"/>
    <col min="248" max="248" width="9.7109375" style="32" customWidth="1"/>
    <col min="249" max="249" width="73.7109375" style="32" customWidth="1"/>
    <col min="250" max="251" width="15.7109375" style="32" customWidth="1"/>
    <col min="252" max="503" width="11.5703125" style="32"/>
    <col min="504" max="504" width="9.7109375" style="32" customWidth="1"/>
    <col min="505" max="505" width="73.7109375" style="32" customWidth="1"/>
    <col min="506" max="507" width="15.7109375" style="32" customWidth="1"/>
    <col min="508" max="759" width="11.5703125" style="32"/>
    <col min="760" max="760" width="9.7109375" style="32" customWidth="1"/>
    <col min="761" max="761" width="73.7109375" style="32" customWidth="1"/>
    <col min="762" max="763" width="15.7109375" style="32" customWidth="1"/>
    <col min="764" max="1015" width="11.5703125" style="32"/>
    <col min="1016" max="1016" width="9.7109375" style="32" customWidth="1"/>
    <col min="1017" max="1017" width="73.7109375" style="32" customWidth="1"/>
    <col min="1018" max="1019" width="15.7109375" style="32" customWidth="1"/>
    <col min="1020" max="1271" width="11.5703125" style="32"/>
    <col min="1272" max="1272" width="9.7109375" style="32" customWidth="1"/>
    <col min="1273" max="1273" width="73.7109375" style="32" customWidth="1"/>
    <col min="1274" max="1275" width="15.7109375" style="32" customWidth="1"/>
    <col min="1276" max="1527" width="11.5703125" style="32"/>
    <col min="1528" max="1528" width="9.7109375" style="32" customWidth="1"/>
    <col min="1529" max="1529" width="73.7109375" style="32" customWidth="1"/>
    <col min="1530" max="1531" width="15.7109375" style="32" customWidth="1"/>
    <col min="1532" max="1783" width="11.5703125" style="32"/>
    <col min="1784" max="1784" width="9.7109375" style="32" customWidth="1"/>
    <col min="1785" max="1785" width="73.7109375" style="32" customWidth="1"/>
    <col min="1786" max="1787" width="15.7109375" style="32" customWidth="1"/>
    <col min="1788" max="2039" width="11.5703125" style="32"/>
    <col min="2040" max="2040" width="9.7109375" style="32" customWidth="1"/>
    <col min="2041" max="2041" width="73.7109375" style="32" customWidth="1"/>
    <col min="2042" max="2043" width="15.7109375" style="32" customWidth="1"/>
    <col min="2044" max="2295" width="11.5703125" style="32"/>
    <col min="2296" max="2296" width="9.7109375" style="32" customWidth="1"/>
    <col min="2297" max="2297" width="73.7109375" style="32" customWidth="1"/>
    <col min="2298" max="2299" width="15.7109375" style="32" customWidth="1"/>
    <col min="2300" max="2551" width="11.5703125" style="32"/>
    <col min="2552" max="2552" width="9.7109375" style="32" customWidth="1"/>
    <col min="2553" max="2553" width="73.7109375" style="32" customWidth="1"/>
    <col min="2554" max="2555" width="15.7109375" style="32" customWidth="1"/>
    <col min="2556" max="2807" width="11.5703125" style="32"/>
    <col min="2808" max="2808" width="9.7109375" style="32" customWidth="1"/>
    <col min="2809" max="2809" width="73.7109375" style="32" customWidth="1"/>
    <col min="2810" max="2811" width="15.7109375" style="32" customWidth="1"/>
    <col min="2812" max="3063" width="11.5703125" style="32"/>
    <col min="3064" max="3064" width="9.7109375" style="32" customWidth="1"/>
    <col min="3065" max="3065" width="73.7109375" style="32" customWidth="1"/>
    <col min="3066" max="3067" width="15.7109375" style="32" customWidth="1"/>
    <col min="3068" max="3319" width="11.5703125" style="32"/>
    <col min="3320" max="3320" width="9.7109375" style="32" customWidth="1"/>
    <col min="3321" max="3321" width="73.7109375" style="32" customWidth="1"/>
    <col min="3322" max="3323" width="15.7109375" style="32" customWidth="1"/>
    <col min="3324" max="3575" width="11.5703125" style="32"/>
    <col min="3576" max="3576" width="9.7109375" style="32" customWidth="1"/>
    <col min="3577" max="3577" width="73.7109375" style="32" customWidth="1"/>
    <col min="3578" max="3579" width="15.7109375" style="32" customWidth="1"/>
    <col min="3580" max="3831" width="11.5703125" style="32"/>
    <col min="3832" max="3832" width="9.7109375" style="32" customWidth="1"/>
    <col min="3833" max="3833" width="73.7109375" style="32" customWidth="1"/>
    <col min="3834" max="3835" width="15.7109375" style="32" customWidth="1"/>
    <col min="3836" max="4087" width="11.5703125" style="32"/>
    <col min="4088" max="4088" width="9.7109375" style="32" customWidth="1"/>
    <col min="4089" max="4089" width="73.7109375" style="32" customWidth="1"/>
    <col min="4090" max="4091" width="15.7109375" style="32" customWidth="1"/>
    <col min="4092" max="4343" width="11.5703125" style="32"/>
    <col min="4344" max="4344" width="9.7109375" style="32" customWidth="1"/>
    <col min="4345" max="4345" width="73.7109375" style="32" customWidth="1"/>
    <col min="4346" max="4347" width="15.7109375" style="32" customWidth="1"/>
    <col min="4348" max="4599" width="11.5703125" style="32"/>
    <col min="4600" max="4600" width="9.7109375" style="32" customWidth="1"/>
    <col min="4601" max="4601" width="73.7109375" style="32" customWidth="1"/>
    <col min="4602" max="4603" width="15.7109375" style="32" customWidth="1"/>
    <col min="4604" max="4855" width="11.5703125" style="32"/>
    <col min="4856" max="4856" width="9.7109375" style="32" customWidth="1"/>
    <col min="4857" max="4857" width="73.7109375" style="32" customWidth="1"/>
    <col min="4858" max="4859" width="15.7109375" style="32" customWidth="1"/>
    <col min="4860" max="5111" width="11.5703125" style="32"/>
    <col min="5112" max="5112" width="9.7109375" style="32" customWidth="1"/>
    <col min="5113" max="5113" width="73.7109375" style="32" customWidth="1"/>
    <col min="5114" max="5115" width="15.7109375" style="32" customWidth="1"/>
    <col min="5116" max="5367" width="11.5703125" style="32"/>
    <col min="5368" max="5368" width="9.7109375" style="32" customWidth="1"/>
    <col min="5369" max="5369" width="73.7109375" style="32" customWidth="1"/>
    <col min="5370" max="5371" width="15.7109375" style="32" customWidth="1"/>
    <col min="5372" max="5623" width="11.5703125" style="32"/>
    <col min="5624" max="5624" width="9.7109375" style="32" customWidth="1"/>
    <col min="5625" max="5625" width="73.7109375" style="32" customWidth="1"/>
    <col min="5626" max="5627" width="15.7109375" style="32" customWidth="1"/>
    <col min="5628" max="5879" width="11.5703125" style="32"/>
    <col min="5880" max="5880" width="9.7109375" style="32" customWidth="1"/>
    <col min="5881" max="5881" width="73.7109375" style="32" customWidth="1"/>
    <col min="5882" max="5883" width="15.7109375" style="32" customWidth="1"/>
    <col min="5884" max="6135" width="11.5703125" style="32"/>
    <col min="6136" max="6136" width="9.7109375" style="32" customWidth="1"/>
    <col min="6137" max="6137" width="73.7109375" style="32" customWidth="1"/>
    <col min="6138" max="6139" width="15.7109375" style="32" customWidth="1"/>
    <col min="6140" max="6391" width="11.5703125" style="32"/>
    <col min="6392" max="6392" width="9.7109375" style="32" customWidth="1"/>
    <col min="6393" max="6393" width="73.7109375" style="32" customWidth="1"/>
    <col min="6394" max="6395" width="15.7109375" style="32" customWidth="1"/>
    <col min="6396" max="6647" width="11.5703125" style="32"/>
    <col min="6648" max="6648" width="9.7109375" style="32" customWidth="1"/>
    <col min="6649" max="6649" width="73.7109375" style="32" customWidth="1"/>
    <col min="6650" max="6651" width="15.7109375" style="32" customWidth="1"/>
    <col min="6652" max="6903" width="11.5703125" style="32"/>
    <col min="6904" max="6904" width="9.7109375" style="32" customWidth="1"/>
    <col min="6905" max="6905" width="73.7109375" style="32" customWidth="1"/>
    <col min="6906" max="6907" width="15.7109375" style="32" customWidth="1"/>
    <col min="6908" max="7159" width="11.5703125" style="32"/>
    <col min="7160" max="7160" width="9.7109375" style="32" customWidth="1"/>
    <col min="7161" max="7161" width="73.7109375" style="32" customWidth="1"/>
    <col min="7162" max="7163" width="15.7109375" style="32" customWidth="1"/>
    <col min="7164" max="7415" width="11.5703125" style="32"/>
    <col min="7416" max="7416" width="9.7109375" style="32" customWidth="1"/>
    <col min="7417" max="7417" width="73.7109375" style="32" customWidth="1"/>
    <col min="7418" max="7419" width="15.7109375" style="32" customWidth="1"/>
    <col min="7420" max="7671" width="11.5703125" style="32"/>
    <col min="7672" max="7672" width="9.7109375" style="32" customWidth="1"/>
    <col min="7673" max="7673" width="73.7109375" style="32" customWidth="1"/>
    <col min="7674" max="7675" width="15.7109375" style="32" customWidth="1"/>
    <col min="7676" max="7927" width="11.5703125" style="32"/>
    <col min="7928" max="7928" width="9.7109375" style="32" customWidth="1"/>
    <col min="7929" max="7929" width="73.7109375" style="32" customWidth="1"/>
    <col min="7930" max="7931" width="15.7109375" style="32" customWidth="1"/>
    <col min="7932" max="8183" width="11.5703125" style="32"/>
    <col min="8184" max="8184" width="9.7109375" style="32" customWidth="1"/>
    <col min="8185" max="8185" width="73.7109375" style="32" customWidth="1"/>
    <col min="8186" max="8187" width="15.7109375" style="32" customWidth="1"/>
    <col min="8188" max="8439" width="11.5703125" style="32"/>
    <col min="8440" max="8440" width="9.7109375" style="32" customWidth="1"/>
    <col min="8441" max="8441" width="73.7109375" style="32" customWidth="1"/>
    <col min="8442" max="8443" width="15.7109375" style="32" customWidth="1"/>
    <col min="8444" max="8695" width="11.5703125" style="32"/>
    <col min="8696" max="8696" width="9.7109375" style="32" customWidth="1"/>
    <col min="8697" max="8697" width="73.7109375" style="32" customWidth="1"/>
    <col min="8698" max="8699" width="15.7109375" style="32" customWidth="1"/>
    <col min="8700" max="8951" width="11.5703125" style="32"/>
    <col min="8952" max="8952" width="9.7109375" style="32" customWidth="1"/>
    <col min="8953" max="8953" width="73.7109375" style="32" customWidth="1"/>
    <col min="8954" max="8955" width="15.7109375" style="32" customWidth="1"/>
    <col min="8956" max="9207" width="11.5703125" style="32"/>
    <col min="9208" max="9208" width="9.7109375" style="32" customWidth="1"/>
    <col min="9209" max="9209" width="73.7109375" style="32" customWidth="1"/>
    <col min="9210" max="9211" width="15.7109375" style="32" customWidth="1"/>
    <col min="9212" max="9463" width="11.5703125" style="32"/>
    <col min="9464" max="9464" width="9.7109375" style="32" customWidth="1"/>
    <col min="9465" max="9465" width="73.7109375" style="32" customWidth="1"/>
    <col min="9466" max="9467" width="15.7109375" style="32" customWidth="1"/>
    <col min="9468" max="9719" width="11.5703125" style="32"/>
    <col min="9720" max="9720" width="9.7109375" style="32" customWidth="1"/>
    <col min="9721" max="9721" width="73.7109375" style="32" customWidth="1"/>
    <col min="9722" max="9723" width="15.7109375" style="32" customWidth="1"/>
    <col min="9724" max="9975" width="11.5703125" style="32"/>
    <col min="9976" max="9976" width="9.7109375" style="32" customWidth="1"/>
    <col min="9977" max="9977" width="73.7109375" style="32" customWidth="1"/>
    <col min="9978" max="9979" width="15.7109375" style="32" customWidth="1"/>
    <col min="9980" max="10231" width="11.5703125" style="32"/>
    <col min="10232" max="10232" width="9.7109375" style="32" customWidth="1"/>
    <col min="10233" max="10233" width="73.7109375" style="32" customWidth="1"/>
    <col min="10234" max="10235" width="15.7109375" style="32" customWidth="1"/>
    <col min="10236" max="10487" width="11.5703125" style="32"/>
    <col min="10488" max="10488" width="9.7109375" style="32" customWidth="1"/>
    <col min="10489" max="10489" width="73.7109375" style="32" customWidth="1"/>
    <col min="10490" max="10491" width="15.7109375" style="32" customWidth="1"/>
    <col min="10492" max="10743" width="11.5703125" style="32"/>
    <col min="10744" max="10744" width="9.7109375" style="32" customWidth="1"/>
    <col min="10745" max="10745" width="73.7109375" style="32" customWidth="1"/>
    <col min="10746" max="10747" width="15.7109375" style="32" customWidth="1"/>
    <col min="10748" max="10999" width="11.5703125" style="32"/>
    <col min="11000" max="11000" width="9.7109375" style="32" customWidth="1"/>
    <col min="11001" max="11001" width="73.7109375" style="32" customWidth="1"/>
    <col min="11002" max="11003" width="15.7109375" style="32" customWidth="1"/>
    <col min="11004" max="11255" width="11.5703125" style="32"/>
    <col min="11256" max="11256" width="9.7109375" style="32" customWidth="1"/>
    <col min="11257" max="11257" width="73.7109375" style="32" customWidth="1"/>
    <col min="11258" max="11259" width="15.7109375" style="32" customWidth="1"/>
    <col min="11260" max="11511" width="11.5703125" style="32"/>
    <col min="11512" max="11512" width="9.7109375" style="32" customWidth="1"/>
    <col min="11513" max="11513" width="73.7109375" style="32" customWidth="1"/>
    <col min="11514" max="11515" width="15.7109375" style="32" customWidth="1"/>
    <col min="11516" max="11767" width="11.5703125" style="32"/>
    <col min="11768" max="11768" width="9.7109375" style="32" customWidth="1"/>
    <col min="11769" max="11769" width="73.7109375" style="32" customWidth="1"/>
    <col min="11770" max="11771" width="15.7109375" style="32" customWidth="1"/>
    <col min="11772" max="12023" width="11.5703125" style="32"/>
    <col min="12024" max="12024" width="9.7109375" style="32" customWidth="1"/>
    <col min="12025" max="12025" width="73.7109375" style="32" customWidth="1"/>
    <col min="12026" max="12027" width="15.7109375" style="32" customWidth="1"/>
    <col min="12028" max="12279" width="11.5703125" style="32"/>
    <col min="12280" max="12280" width="9.7109375" style="32" customWidth="1"/>
    <col min="12281" max="12281" width="73.7109375" style="32" customWidth="1"/>
    <col min="12282" max="12283" width="15.7109375" style="32" customWidth="1"/>
    <col min="12284" max="12535" width="11.5703125" style="32"/>
    <col min="12536" max="12536" width="9.7109375" style="32" customWidth="1"/>
    <col min="12537" max="12537" width="73.7109375" style="32" customWidth="1"/>
    <col min="12538" max="12539" width="15.7109375" style="32" customWidth="1"/>
    <col min="12540" max="12791" width="11.5703125" style="32"/>
    <col min="12792" max="12792" width="9.7109375" style="32" customWidth="1"/>
    <col min="12793" max="12793" width="73.7109375" style="32" customWidth="1"/>
    <col min="12794" max="12795" width="15.7109375" style="32" customWidth="1"/>
    <col min="12796" max="13047" width="11.5703125" style="32"/>
    <col min="13048" max="13048" width="9.7109375" style="32" customWidth="1"/>
    <col min="13049" max="13049" width="73.7109375" style="32" customWidth="1"/>
    <col min="13050" max="13051" width="15.7109375" style="32" customWidth="1"/>
    <col min="13052" max="13303" width="11.5703125" style="32"/>
    <col min="13304" max="13304" width="9.7109375" style="32" customWidth="1"/>
    <col min="13305" max="13305" width="73.7109375" style="32" customWidth="1"/>
    <col min="13306" max="13307" width="15.7109375" style="32" customWidth="1"/>
    <col min="13308" max="13559" width="11.5703125" style="32"/>
    <col min="13560" max="13560" width="9.7109375" style="32" customWidth="1"/>
    <col min="13561" max="13561" width="73.7109375" style="32" customWidth="1"/>
    <col min="13562" max="13563" width="15.7109375" style="32" customWidth="1"/>
    <col min="13564" max="13815" width="11.5703125" style="32"/>
    <col min="13816" max="13816" width="9.7109375" style="32" customWidth="1"/>
    <col min="13817" max="13817" width="73.7109375" style="32" customWidth="1"/>
    <col min="13818" max="13819" width="15.7109375" style="32" customWidth="1"/>
    <col min="13820" max="14071" width="11.5703125" style="32"/>
    <col min="14072" max="14072" width="9.7109375" style="32" customWidth="1"/>
    <col min="14073" max="14073" width="73.7109375" style="32" customWidth="1"/>
    <col min="14074" max="14075" width="15.7109375" style="32" customWidth="1"/>
    <col min="14076" max="14327" width="11.5703125" style="32"/>
    <col min="14328" max="14328" width="9.7109375" style="32" customWidth="1"/>
    <col min="14329" max="14329" width="73.7109375" style="32" customWidth="1"/>
    <col min="14330" max="14331" width="15.7109375" style="32" customWidth="1"/>
    <col min="14332" max="14583" width="11.5703125" style="32"/>
    <col min="14584" max="14584" width="9.7109375" style="32" customWidth="1"/>
    <col min="14585" max="14585" width="73.7109375" style="32" customWidth="1"/>
    <col min="14586" max="14587" width="15.7109375" style="32" customWidth="1"/>
    <col min="14588" max="14839" width="11.5703125" style="32"/>
    <col min="14840" max="14840" width="9.7109375" style="32" customWidth="1"/>
    <col min="14841" max="14841" width="73.7109375" style="32" customWidth="1"/>
    <col min="14842" max="14843" width="15.7109375" style="32" customWidth="1"/>
    <col min="14844" max="15095" width="11.5703125" style="32"/>
    <col min="15096" max="15096" width="9.7109375" style="32" customWidth="1"/>
    <col min="15097" max="15097" width="73.7109375" style="32" customWidth="1"/>
    <col min="15098" max="15099" width="15.7109375" style="32" customWidth="1"/>
    <col min="15100" max="15351" width="11.5703125" style="32"/>
    <col min="15352" max="15352" width="9.7109375" style="32" customWidth="1"/>
    <col min="15353" max="15353" width="73.7109375" style="32" customWidth="1"/>
    <col min="15354" max="15355" width="15.7109375" style="32" customWidth="1"/>
    <col min="15356" max="15607" width="11.5703125" style="32"/>
    <col min="15608" max="15608" width="9.7109375" style="32" customWidth="1"/>
    <col min="15609" max="15609" width="73.7109375" style="32" customWidth="1"/>
    <col min="15610" max="15611" width="15.7109375" style="32" customWidth="1"/>
    <col min="15612" max="15863" width="11.5703125" style="32"/>
    <col min="15864" max="15864" width="9.7109375" style="32" customWidth="1"/>
    <col min="15865" max="15865" width="73.7109375" style="32" customWidth="1"/>
    <col min="15866" max="15867" width="15.7109375" style="32" customWidth="1"/>
    <col min="15868" max="16119" width="11.5703125" style="32"/>
    <col min="16120" max="16120" width="9.7109375" style="32" customWidth="1"/>
    <col min="16121" max="16121" width="73.7109375" style="32" customWidth="1"/>
    <col min="16122" max="16123" width="15.7109375" style="32" customWidth="1"/>
    <col min="16124" max="16383" width="11.5703125" style="32"/>
    <col min="16384" max="16384" width="11.5703125" style="32" customWidth="1"/>
  </cols>
  <sheetData>
    <row r="1" spans="1:6" ht="76.5" customHeight="1" x14ac:dyDescent="0.25">
      <c r="A1" s="629" t="str">
        <f>+INDICE!A1</f>
        <v>PROYECTO: 
CONSTRUCCIÓN DE LA ESTACIÓN TRANSFORMADORA ET VALLE DE UCO 220/132 Kv CON EQUIPAMIENTO CONVENCIONAL</v>
      </c>
      <c r="B1" s="630"/>
      <c r="C1" s="630"/>
      <c r="D1" s="631"/>
    </row>
    <row r="2" spans="1:6" x14ac:dyDescent="0.25">
      <c r="A2" s="145"/>
      <c r="B2" s="145"/>
      <c r="C2" s="145"/>
      <c r="D2" s="145"/>
    </row>
    <row r="3" spans="1:6" x14ac:dyDescent="0.25">
      <c r="A3" s="145"/>
      <c r="B3" s="145"/>
      <c r="C3" s="145"/>
      <c r="D3" s="145"/>
    </row>
    <row r="4" spans="1:6" ht="23.25" x14ac:dyDescent="0.25">
      <c r="A4" s="632" t="str">
        <f>+INDICE!C7</f>
        <v>C-1 Resumen ET VALLE DE UCO 220/132kV Incluye transformador de potencia</v>
      </c>
      <c r="B4" s="630"/>
      <c r="C4" s="630"/>
      <c r="D4" s="631"/>
    </row>
    <row r="5" spans="1:6" x14ac:dyDescent="0.25">
      <c r="A5" s="145"/>
      <c r="B5" s="146"/>
      <c r="C5" s="146"/>
      <c r="D5" s="145"/>
    </row>
    <row r="6" spans="1:6" ht="18.75" x14ac:dyDescent="0.25">
      <c r="A6" s="45"/>
      <c r="B6" s="633" t="s">
        <v>36</v>
      </c>
      <c r="C6" s="633"/>
      <c r="D6" s="46"/>
    </row>
    <row r="8" spans="1:6" s="44" customFormat="1" x14ac:dyDescent="0.25">
      <c r="A8" s="634" t="s">
        <v>37</v>
      </c>
      <c r="B8" s="635"/>
      <c r="C8" s="638" t="s">
        <v>913</v>
      </c>
      <c r="D8" s="639"/>
    </row>
    <row r="9" spans="1:6" s="44" customFormat="1" ht="18.75" x14ac:dyDescent="0.25">
      <c r="A9" s="636"/>
      <c r="B9" s="637"/>
      <c r="C9" s="14" t="s">
        <v>1</v>
      </c>
      <c r="D9" s="14" t="s">
        <v>2</v>
      </c>
      <c r="E9" s="47"/>
      <c r="F9" s="47"/>
    </row>
    <row r="10" spans="1:6" s="44" customFormat="1" x14ac:dyDescent="0.25">
      <c r="A10" s="147"/>
      <c r="B10" s="148"/>
      <c r="C10" s="149"/>
      <c r="D10" s="150"/>
    </row>
    <row r="11" spans="1:6" ht="36" customHeight="1" x14ac:dyDescent="0.25">
      <c r="A11" s="130" t="str">
        <f>+INDICE!B8</f>
        <v>C-1.1</v>
      </c>
      <c r="B11" s="152" t="s">
        <v>845</v>
      </c>
      <c r="C11" s="142">
        <f>+'C-1.1'!H166</f>
        <v>0</v>
      </c>
      <c r="D11" s="131">
        <f>+'C-1.1'!I166</f>
        <v>0</v>
      </c>
    </row>
    <row r="12" spans="1:6" ht="27" customHeight="1" x14ac:dyDescent="0.25">
      <c r="A12" s="69" t="str">
        <f>+INDICE!B9</f>
        <v>C-1.2</v>
      </c>
      <c r="B12" s="129" t="s">
        <v>846</v>
      </c>
      <c r="C12" s="143">
        <f>+'C-1.2'!H88</f>
        <v>0</v>
      </c>
      <c r="D12" s="132">
        <f>+'C-1.2'!I88</f>
        <v>0</v>
      </c>
    </row>
    <row r="13" spans="1:6" ht="39.75" customHeight="1" x14ac:dyDescent="0.25">
      <c r="A13" s="69" t="str">
        <f>+INDICE!B10</f>
        <v>C-1.3</v>
      </c>
      <c r="B13" s="151" t="s">
        <v>847</v>
      </c>
      <c r="C13" s="134">
        <f>+'C-1.3'!H124</f>
        <v>0</v>
      </c>
      <c r="D13" s="133">
        <f>+'C-1.3'!I124</f>
        <v>0</v>
      </c>
    </row>
    <row r="14" spans="1:6" ht="18.75" x14ac:dyDescent="0.25">
      <c r="A14" s="640" t="s">
        <v>38</v>
      </c>
      <c r="B14" s="641"/>
      <c r="C14" s="48">
        <f>C11+C12+C13</f>
        <v>0</v>
      </c>
      <c r="D14" s="135">
        <f>+D11+D12+D13</f>
        <v>0</v>
      </c>
      <c r="E14" s="18"/>
      <c r="F14" s="19"/>
    </row>
    <row r="15" spans="1:6" x14ac:dyDescent="0.25">
      <c r="A15" s="145"/>
      <c r="B15" s="145"/>
      <c r="C15" s="145"/>
      <c r="D15" s="145"/>
    </row>
    <row r="16" spans="1:6" x14ac:dyDescent="0.25">
      <c r="A16" s="145"/>
      <c r="B16" s="145"/>
      <c r="C16" s="145"/>
      <c r="D16" s="145"/>
    </row>
    <row r="17" spans="1:10" x14ac:dyDescent="0.25">
      <c r="A17" s="145"/>
      <c r="B17" s="145"/>
      <c r="C17" s="145"/>
      <c r="D17" s="145"/>
      <c r="J17" s="49"/>
    </row>
    <row r="18" spans="1:10" x14ac:dyDescent="0.25">
      <c r="A18" s="145"/>
      <c r="B18" s="145"/>
      <c r="C18" s="145"/>
      <c r="D18" s="145"/>
    </row>
    <row r="19" spans="1:10" x14ac:dyDescent="0.25">
      <c r="A19" s="145"/>
      <c r="B19" s="145"/>
      <c r="C19" s="627" t="s">
        <v>39</v>
      </c>
      <c r="D19" s="627"/>
    </row>
    <row r="20" spans="1:10" x14ac:dyDescent="0.25">
      <c r="A20" s="145"/>
      <c r="B20" s="145"/>
      <c r="C20" s="628" t="s">
        <v>40</v>
      </c>
      <c r="D20" s="628"/>
    </row>
  </sheetData>
  <sheetProtection algorithmName="SHA-512" hashValue="6oCR2hdF/4BguYuM5IqSX0XBORJcOxlg7qr8m41kTqwXiwLU3aiK9r0h3Jodw4AaxMCpk0XxNNhxDsI0pdayMg==" saltValue="4Tbq6z+tgkUZAxYm1GIdBg==" spinCount="100000" sheet="1" objects="1" scenarios="1"/>
  <mergeCells count="8">
    <mergeCell ref="C19:D19"/>
    <mergeCell ref="C20:D20"/>
    <mergeCell ref="A1:D1"/>
    <mergeCell ref="A4:D4"/>
    <mergeCell ref="B6:C6"/>
    <mergeCell ref="A8:B9"/>
    <mergeCell ref="C8:D8"/>
    <mergeCell ref="A14:B14"/>
  </mergeCells>
  <pageMargins left="0.70866141732283472" right="0.70866141732283472" top="0.55118110236220474" bottom="0.74803149606299213" header="0.31496062992125984" footer="0.31496062992125984"/>
  <pageSetup paperSize="9" scale="9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0"/>
    <pageSetUpPr fitToPage="1"/>
  </sheetPr>
  <dimension ref="A1:W179"/>
  <sheetViews>
    <sheetView tabSelected="1" topLeftCell="A81" zoomScaleNormal="100" workbookViewId="0">
      <selection activeCell="E92" sqref="E92"/>
    </sheetView>
  </sheetViews>
  <sheetFormatPr baseColWidth="10" defaultColWidth="11.42578125" defaultRowHeight="15.75" x14ac:dyDescent="0.25"/>
  <cols>
    <col min="1" max="1" width="4.28515625" style="44" customWidth="1"/>
    <col min="2" max="2" width="10.5703125" style="44" customWidth="1"/>
    <col min="3" max="3" width="64.5703125" style="543" customWidth="1"/>
    <col min="4" max="4" width="12.7109375" style="50" customWidth="1"/>
    <col min="5" max="5" width="7.140625" style="44" customWidth="1"/>
    <col min="6" max="6" width="15.28515625" style="32" customWidth="1"/>
    <col min="7" max="7" width="20.42578125" style="32" customWidth="1"/>
    <col min="8" max="8" width="17.140625" style="32" customWidth="1"/>
    <col min="9" max="9" width="20" style="32" customWidth="1"/>
    <col min="10" max="10" width="10.42578125" style="32" customWidth="1"/>
    <col min="11" max="11" width="20" style="32" customWidth="1"/>
    <col min="12" max="12" width="16" style="32" customWidth="1"/>
    <col min="13" max="13" width="18.85546875" style="32" customWidth="1"/>
    <col min="14" max="14" width="22.28515625" style="32" customWidth="1"/>
    <col min="15" max="15" width="11.42578125" style="145" customWidth="1"/>
    <col min="16" max="19" width="11.42578125" style="32" customWidth="1"/>
    <col min="20" max="21" width="10.85546875" style="32"/>
    <col min="22" max="23" width="12.85546875" style="32" bestFit="1" customWidth="1"/>
    <col min="24" max="234" width="10.85546875" style="32"/>
    <col min="235" max="236" width="5.7109375" style="32" customWidth="1"/>
    <col min="237" max="237" width="118.140625" style="32" customWidth="1"/>
    <col min="238" max="239" width="6.7109375" style="32" customWidth="1"/>
    <col min="240" max="243" width="15.7109375" style="32" customWidth="1"/>
    <col min="244" max="490" width="10.85546875" style="32"/>
    <col min="491" max="492" width="5.7109375" style="32" customWidth="1"/>
    <col min="493" max="493" width="118.140625" style="32" customWidth="1"/>
    <col min="494" max="495" width="6.7109375" style="32" customWidth="1"/>
    <col min="496" max="499" width="15.7109375" style="32" customWidth="1"/>
    <col min="500" max="746" width="10.85546875" style="32"/>
    <col min="747" max="748" width="5.7109375" style="32" customWidth="1"/>
    <col min="749" max="749" width="118.140625" style="32" customWidth="1"/>
    <col min="750" max="751" width="6.7109375" style="32" customWidth="1"/>
    <col min="752" max="755" width="15.7109375" style="32" customWidth="1"/>
    <col min="756" max="1002" width="10.85546875" style="32"/>
    <col min="1003" max="1004" width="5.7109375" style="32" customWidth="1"/>
    <col min="1005" max="1005" width="118.140625" style="32" customWidth="1"/>
    <col min="1006" max="1007" width="6.7109375" style="32" customWidth="1"/>
    <col min="1008" max="1011" width="15.7109375" style="32" customWidth="1"/>
    <col min="1012" max="1258" width="10.85546875" style="32"/>
    <col min="1259" max="1260" width="5.7109375" style="32" customWidth="1"/>
    <col min="1261" max="1261" width="118.140625" style="32" customWidth="1"/>
    <col min="1262" max="1263" width="6.7109375" style="32" customWidth="1"/>
    <col min="1264" max="1267" width="15.7109375" style="32" customWidth="1"/>
    <col min="1268" max="1514" width="10.85546875" style="32"/>
    <col min="1515" max="1516" width="5.7109375" style="32" customWidth="1"/>
    <col min="1517" max="1517" width="118.140625" style="32" customWidth="1"/>
    <col min="1518" max="1519" width="6.7109375" style="32" customWidth="1"/>
    <col min="1520" max="1523" width="15.7109375" style="32" customWidth="1"/>
    <col min="1524" max="1770" width="10.85546875" style="32"/>
    <col min="1771" max="1772" width="5.7109375" style="32" customWidth="1"/>
    <col min="1773" max="1773" width="118.140625" style="32" customWidth="1"/>
    <col min="1774" max="1775" width="6.7109375" style="32" customWidth="1"/>
    <col min="1776" max="1779" width="15.7109375" style="32" customWidth="1"/>
    <col min="1780" max="2026" width="10.85546875" style="32"/>
    <col min="2027" max="2028" width="5.7109375" style="32" customWidth="1"/>
    <col min="2029" max="2029" width="118.140625" style="32" customWidth="1"/>
    <col min="2030" max="2031" width="6.7109375" style="32" customWidth="1"/>
    <col min="2032" max="2035" width="15.7109375" style="32" customWidth="1"/>
    <col min="2036" max="2282" width="10.85546875" style="32"/>
    <col min="2283" max="2284" width="5.7109375" style="32" customWidth="1"/>
    <col min="2285" max="2285" width="118.140625" style="32" customWidth="1"/>
    <col min="2286" max="2287" width="6.7109375" style="32" customWidth="1"/>
    <col min="2288" max="2291" width="15.7109375" style="32" customWidth="1"/>
    <col min="2292" max="2538" width="10.85546875" style="32"/>
    <col min="2539" max="2540" width="5.7109375" style="32" customWidth="1"/>
    <col min="2541" max="2541" width="118.140625" style="32" customWidth="1"/>
    <col min="2542" max="2543" width="6.7109375" style="32" customWidth="1"/>
    <col min="2544" max="2547" width="15.7109375" style="32" customWidth="1"/>
    <col min="2548" max="2794" width="10.85546875" style="32"/>
    <col min="2795" max="2796" width="5.7109375" style="32" customWidth="1"/>
    <col min="2797" max="2797" width="118.140625" style="32" customWidth="1"/>
    <col min="2798" max="2799" width="6.7109375" style="32" customWidth="1"/>
    <col min="2800" max="2803" width="15.7109375" style="32" customWidth="1"/>
    <col min="2804" max="3050" width="10.85546875" style="32"/>
    <col min="3051" max="3052" width="5.7109375" style="32" customWidth="1"/>
    <col min="3053" max="3053" width="118.140625" style="32" customWidth="1"/>
    <col min="3054" max="3055" width="6.7109375" style="32" customWidth="1"/>
    <col min="3056" max="3059" width="15.7109375" style="32" customWidth="1"/>
    <col min="3060" max="3306" width="10.85546875" style="32"/>
    <col min="3307" max="3308" width="5.7109375" style="32" customWidth="1"/>
    <col min="3309" max="3309" width="118.140625" style="32" customWidth="1"/>
    <col min="3310" max="3311" width="6.7109375" style="32" customWidth="1"/>
    <col min="3312" max="3315" width="15.7109375" style="32" customWidth="1"/>
    <col min="3316" max="3562" width="10.85546875" style="32"/>
    <col min="3563" max="3564" width="5.7109375" style="32" customWidth="1"/>
    <col min="3565" max="3565" width="118.140625" style="32" customWidth="1"/>
    <col min="3566" max="3567" width="6.7109375" style="32" customWidth="1"/>
    <col min="3568" max="3571" width="15.7109375" style="32" customWidth="1"/>
    <col min="3572" max="3818" width="10.85546875" style="32"/>
    <col min="3819" max="3820" width="5.7109375" style="32" customWidth="1"/>
    <col min="3821" max="3821" width="118.140625" style="32" customWidth="1"/>
    <col min="3822" max="3823" width="6.7109375" style="32" customWidth="1"/>
    <col min="3824" max="3827" width="15.7109375" style="32" customWidth="1"/>
    <col min="3828" max="4074" width="10.85546875" style="32"/>
    <col min="4075" max="4076" width="5.7109375" style="32" customWidth="1"/>
    <col min="4077" max="4077" width="118.140625" style="32" customWidth="1"/>
    <col min="4078" max="4079" width="6.7109375" style="32" customWidth="1"/>
    <col min="4080" max="4083" width="15.7109375" style="32" customWidth="1"/>
    <col min="4084" max="4330" width="10.85546875" style="32"/>
    <col min="4331" max="4332" width="5.7109375" style="32" customWidth="1"/>
    <col min="4333" max="4333" width="118.140625" style="32" customWidth="1"/>
    <col min="4334" max="4335" width="6.7109375" style="32" customWidth="1"/>
    <col min="4336" max="4339" width="15.7109375" style="32" customWidth="1"/>
    <col min="4340" max="4586" width="10.85546875" style="32"/>
    <col min="4587" max="4588" width="5.7109375" style="32" customWidth="1"/>
    <col min="4589" max="4589" width="118.140625" style="32" customWidth="1"/>
    <col min="4590" max="4591" width="6.7109375" style="32" customWidth="1"/>
    <col min="4592" max="4595" width="15.7109375" style="32" customWidth="1"/>
    <col min="4596" max="4842" width="10.85546875" style="32"/>
    <col min="4843" max="4844" width="5.7109375" style="32" customWidth="1"/>
    <col min="4845" max="4845" width="118.140625" style="32" customWidth="1"/>
    <col min="4846" max="4847" width="6.7109375" style="32" customWidth="1"/>
    <col min="4848" max="4851" width="15.7109375" style="32" customWidth="1"/>
    <col min="4852" max="5098" width="10.85546875" style="32"/>
    <col min="5099" max="5100" width="5.7109375" style="32" customWidth="1"/>
    <col min="5101" max="5101" width="118.140625" style="32" customWidth="1"/>
    <col min="5102" max="5103" width="6.7109375" style="32" customWidth="1"/>
    <col min="5104" max="5107" width="15.7109375" style="32" customWidth="1"/>
    <col min="5108" max="5354" width="10.85546875" style="32"/>
    <col min="5355" max="5356" width="5.7109375" style="32" customWidth="1"/>
    <col min="5357" max="5357" width="118.140625" style="32" customWidth="1"/>
    <col min="5358" max="5359" width="6.7109375" style="32" customWidth="1"/>
    <col min="5360" max="5363" width="15.7109375" style="32" customWidth="1"/>
    <col min="5364" max="5610" width="10.85546875" style="32"/>
    <col min="5611" max="5612" width="5.7109375" style="32" customWidth="1"/>
    <col min="5613" max="5613" width="118.140625" style="32" customWidth="1"/>
    <col min="5614" max="5615" width="6.7109375" style="32" customWidth="1"/>
    <col min="5616" max="5619" width="15.7109375" style="32" customWidth="1"/>
    <col min="5620" max="5866" width="10.85546875" style="32"/>
    <col min="5867" max="5868" width="5.7109375" style="32" customWidth="1"/>
    <col min="5869" max="5869" width="118.140625" style="32" customWidth="1"/>
    <col min="5870" max="5871" width="6.7109375" style="32" customWidth="1"/>
    <col min="5872" max="5875" width="15.7109375" style="32" customWidth="1"/>
    <col min="5876" max="6122" width="10.85546875" style="32"/>
    <col min="6123" max="6124" width="5.7109375" style="32" customWidth="1"/>
    <col min="6125" max="6125" width="118.140625" style="32" customWidth="1"/>
    <col min="6126" max="6127" width="6.7109375" style="32" customWidth="1"/>
    <col min="6128" max="6131" width="15.7109375" style="32" customWidth="1"/>
    <col min="6132" max="6378" width="10.85546875" style="32"/>
    <col min="6379" max="6380" width="5.7109375" style="32" customWidth="1"/>
    <col min="6381" max="6381" width="118.140625" style="32" customWidth="1"/>
    <col min="6382" max="6383" width="6.7109375" style="32" customWidth="1"/>
    <col min="6384" max="6387" width="15.7109375" style="32" customWidth="1"/>
    <col min="6388" max="6634" width="10.85546875" style="32"/>
    <col min="6635" max="6636" width="5.7109375" style="32" customWidth="1"/>
    <col min="6637" max="6637" width="118.140625" style="32" customWidth="1"/>
    <col min="6638" max="6639" width="6.7109375" style="32" customWidth="1"/>
    <col min="6640" max="6643" width="15.7109375" style="32" customWidth="1"/>
    <col min="6644" max="6890" width="10.85546875" style="32"/>
    <col min="6891" max="6892" width="5.7109375" style="32" customWidth="1"/>
    <col min="6893" max="6893" width="118.140625" style="32" customWidth="1"/>
    <col min="6894" max="6895" width="6.7109375" style="32" customWidth="1"/>
    <col min="6896" max="6899" width="15.7109375" style="32" customWidth="1"/>
    <col min="6900" max="7146" width="10.85546875" style="32"/>
    <col min="7147" max="7148" width="5.7109375" style="32" customWidth="1"/>
    <col min="7149" max="7149" width="118.140625" style="32" customWidth="1"/>
    <col min="7150" max="7151" width="6.7109375" style="32" customWidth="1"/>
    <col min="7152" max="7155" width="15.7109375" style="32" customWidth="1"/>
    <col min="7156" max="7402" width="10.85546875" style="32"/>
    <col min="7403" max="7404" width="5.7109375" style="32" customWidth="1"/>
    <col min="7405" max="7405" width="118.140625" style="32" customWidth="1"/>
    <col min="7406" max="7407" width="6.7109375" style="32" customWidth="1"/>
    <col min="7408" max="7411" width="15.7109375" style="32" customWidth="1"/>
    <col min="7412" max="7658" width="10.85546875" style="32"/>
    <col min="7659" max="7660" width="5.7109375" style="32" customWidth="1"/>
    <col min="7661" max="7661" width="118.140625" style="32" customWidth="1"/>
    <col min="7662" max="7663" width="6.7109375" style="32" customWidth="1"/>
    <col min="7664" max="7667" width="15.7109375" style="32" customWidth="1"/>
    <col min="7668" max="7914" width="10.85546875" style="32"/>
    <col min="7915" max="7916" width="5.7109375" style="32" customWidth="1"/>
    <col min="7917" max="7917" width="118.140625" style="32" customWidth="1"/>
    <col min="7918" max="7919" width="6.7109375" style="32" customWidth="1"/>
    <col min="7920" max="7923" width="15.7109375" style="32" customWidth="1"/>
    <col min="7924" max="8170" width="10.85546875" style="32"/>
    <col min="8171" max="8172" width="5.7109375" style="32" customWidth="1"/>
    <col min="8173" max="8173" width="118.140625" style="32" customWidth="1"/>
    <col min="8174" max="8175" width="6.7109375" style="32" customWidth="1"/>
    <col min="8176" max="8179" width="15.7109375" style="32" customWidth="1"/>
    <col min="8180" max="8426" width="10.85546875" style="32"/>
    <col min="8427" max="8428" width="5.7109375" style="32" customWidth="1"/>
    <col min="8429" max="8429" width="118.140625" style="32" customWidth="1"/>
    <col min="8430" max="8431" width="6.7109375" style="32" customWidth="1"/>
    <col min="8432" max="8435" width="15.7109375" style="32" customWidth="1"/>
    <col min="8436" max="8682" width="10.85546875" style="32"/>
    <col min="8683" max="8684" width="5.7109375" style="32" customWidth="1"/>
    <col min="8685" max="8685" width="118.140625" style="32" customWidth="1"/>
    <col min="8686" max="8687" width="6.7109375" style="32" customWidth="1"/>
    <col min="8688" max="8691" width="15.7109375" style="32" customWidth="1"/>
    <col min="8692" max="8938" width="10.85546875" style="32"/>
    <col min="8939" max="8940" width="5.7109375" style="32" customWidth="1"/>
    <col min="8941" max="8941" width="118.140625" style="32" customWidth="1"/>
    <col min="8942" max="8943" width="6.7109375" style="32" customWidth="1"/>
    <col min="8944" max="8947" width="15.7109375" style="32" customWidth="1"/>
    <col min="8948" max="9194" width="10.85546875" style="32"/>
    <col min="9195" max="9196" width="5.7109375" style="32" customWidth="1"/>
    <col min="9197" max="9197" width="118.140625" style="32" customWidth="1"/>
    <col min="9198" max="9199" width="6.7109375" style="32" customWidth="1"/>
    <col min="9200" max="9203" width="15.7109375" style="32" customWidth="1"/>
    <col min="9204" max="9450" width="10.85546875" style="32"/>
    <col min="9451" max="9452" width="5.7109375" style="32" customWidth="1"/>
    <col min="9453" max="9453" width="118.140625" style="32" customWidth="1"/>
    <col min="9454" max="9455" width="6.7109375" style="32" customWidth="1"/>
    <col min="9456" max="9459" width="15.7109375" style="32" customWidth="1"/>
    <col min="9460" max="9706" width="10.85546875" style="32"/>
    <col min="9707" max="9708" width="5.7109375" style="32" customWidth="1"/>
    <col min="9709" max="9709" width="118.140625" style="32" customWidth="1"/>
    <col min="9710" max="9711" width="6.7109375" style="32" customWidth="1"/>
    <col min="9712" max="9715" width="15.7109375" style="32" customWidth="1"/>
    <col min="9716" max="9962" width="10.85546875" style="32"/>
    <col min="9963" max="9964" width="5.7109375" style="32" customWidth="1"/>
    <col min="9965" max="9965" width="118.140625" style="32" customWidth="1"/>
    <col min="9966" max="9967" width="6.7109375" style="32" customWidth="1"/>
    <col min="9968" max="9971" width="15.7109375" style="32" customWidth="1"/>
    <col min="9972" max="10218" width="10.85546875" style="32"/>
    <col min="10219" max="10220" width="5.7109375" style="32" customWidth="1"/>
    <col min="10221" max="10221" width="118.140625" style="32" customWidth="1"/>
    <col min="10222" max="10223" width="6.7109375" style="32" customWidth="1"/>
    <col min="10224" max="10227" width="15.7109375" style="32" customWidth="1"/>
    <col min="10228" max="10474" width="10.85546875" style="32"/>
    <col min="10475" max="10476" width="5.7109375" style="32" customWidth="1"/>
    <col min="10477" max="10477" width="118.140625" style="32" customWidth="1"/>
    <col min="10478" max="10479" width="6.7109375" style="32" customWidth="1"/>
    <col min="10480" max="10483" width="15.7109375" style="32" customWidth="1"/>
    <col min="10484" max="10730" width="10.85546875" style="32"/>
    <col min="10731" max="10732" width="5.7109375" style="32" customWidth="1"/>
    <col min="10733" max="10733" width="118.140625" style="32" customWidth="1"/>
    <col min="10734" max="10735" width="6.7109375" style="32" customWidth="1"/>
    <col min="10736" max="10739" width="15.7109375" style="32" customWidth="1"/>
    <col min="10740" max="10986" width="10.85546875" style="32"/>
    <col min="10987" max="10988" width="5.7109375" style="32" customWidth="1"/>
    <col min="10989" max="10989" width="118.140625" style="32" customWidth="1"/>
    <col min="10990" max="10991" width="6.7109375" style="32" customWidth="1"/>
    <col min="10992" max="10995" width="15.7109375" style="32" customWidth="1"/>
    <col min="10996" max="11242" width="10.85546875" style="32"/>
    <col min="11243" max="11244" width="5.7109375" style="32" customWidth="1"/>
    <col min="11245" max="11245" width="118.140625" style="32" customWidth="1"/>
    <col min="11246" max="11247" width="6.7109375" style="32" customWidth="1"/>
    <col min="11248" max="11251" width="15.7109375" style="32" customWidth="1"/>
    <col min="11252" max="11498" width="10.85546875" style="32"/>
    <col min="11499" max="11500" width="5.7109375" style="32" customWidth="1"/>
    <col min="11501" max="11501" width="118.140625" style="32" customWidth="1"/>
    <col min="11502" max="11503" width="6.7109375" style="32" customWidth="1"/>
    <col min="11504" max="11507" width="15.7109375" style="32" customWidth="1"/>
    <col min="11508" max="11754" width="10.85546875" style="32"/>
    <col min="11755" max="11756" width="5.7109375" style="32" customWidth="1"/>
    <col min="11757" max="11757" width="118.140625" style="32" customWidth="1"/>
    <col min="11758" max="11759" width="6.7109375" style="32" customWidth="1"/>
    <col min="11760" max="11763" width="15.7109375" style="32" customWidth="1"/>
    <col min="11764" max="12010" width="10.85546875" style="32"/>
    <col min="12011" max="12012" width="5.7109375" style="32" customWidth="1"/>
    <col min="12013" max="12013" width="118.140625" style="32" customWidth="1"/>
    <col min="12014" max="12015" width="6.7109375" style="32" customWidth="1"/>
    <col min="12016" max="12019" width="15.7109375" style="32" customWidth="1"/>
    <col min="12020" max="12266" width="10.85546875" style="32"/>
    <col min="12267" max="12268" width="5.7109375" style="32" customWidth="1"/>
    <col min="12269" max="12269" width="118.140625" style="32" customWidth="1"/>
    <col min="12270" max="12271" width="6.7109375" style="32" customWidth="1"/>
    <col min="12272" max="12275" width="15.7109375" style="32" customWidth="1"/>
    <col min="12276" max="12522" width="10.85546875" style="32"/>
    <col min="12523" max="12524" width="5.7109375" style="32" customWidth="1"/>
    <col min="12525" max="12525" width="118.140625" style="32" customWidth="1"/>
    <col min="12526" max="12527" width="6.7109375" style="32" customWidth="1"/>
    <col min="12528" max="12531" width="15.7109375" style="32" customWidth="1"/>
    <col min="12532" max="12778" width="10.85546875" style="32"/>
    <col min="12779" max="12780" width="5.7109375" style="32" customWidth="1"/>
    <col min="12781" max="12781" width="118.140625" style="32" customWidth="1"/>
    <col min="12782" max="12783" width="6.7109375" style="32" customWidth="1"/>
    <col min="12784" max="12787" width="15.7109375" style="32" customWidth="1"/>
    <col min="12788" max="13034" width="10.85546875" style="32"/>
    <col min="13035" max="13036" width="5.7109375" style="32" customWidth="1"/>
    <col min="13037" max="13037" width="118.140625" style="32" customWidth="1"/>
    <col min="13038" max="13039" width="6.7109375" style="32" customWidth="1"/>
    <col min="13040" max="13043" width="15.7109375" style="32" customWidth="1"/>
    <col min="13044" max="13290" width="10.85546875" style="32"/>
    <col min="13291" max="13292" width="5.7109375" style="32" customWidth="1"/>
    <col min="13293" max="13293" width="118.140625" style="32" customWidth="1"/>
    <col min="13294" max="13295" width="6.7109375" style="32" customWidth="1"/>
    <col min="13296" max="13299" width="15.7109375" style="32" customWidth="1"/>
    <col min="13300" max="13546" width="10.85546875" style="32"/>
    <col min="13547" max="13548" width="5.7109375" style="32" customWidth="1"/>
    <col min="13549" max="13549" width="118.140625" style="32" customWidth="1"/>
    <col min="13550" max="13551" width="6.7109375" style="32" customWidth="1"/>
    <col min="13552" max="13555" width="15.7109375" style="32" customWidth="1"/>
    <col min="13556" max="13802" width="10.85546875" style="32"/>
    <col min="13803" max="13804" width="5.7109375" style="32" customWidth="1"/>
    <col min="13805" max="13805" width="118.140625" style="32" customWidth="1"/>
    <col min="13806" max="13807" width="6.7109375" style="32" customWidth="1"/>
    <col min="13808" max="13811" width="15.7109375" style="32" customWidth="1"/>
    <col min="13812" max="14058" width="10.85546875" style="32"/>
    <col min="14059" max="14060" width="5.7109375" style="32" customWidth="1"/>
    <col min="14061" max="14061" width="118.140625" style="32" customWidth="1"/>
    <col min="14062" max="14063" width="6.7109375" style="32" customWidth="1"/>
    <col min="14064" max="14067" width="15.7109375" style="32" customWidth="1"/>
    <col min="14068" max="14314" width="10.85546875" style="32"/>
    <col min="14315" max="14316" width="5.7109375" style="32" customWidth="1"/>
    <col min="14317" max="14317" width="118.140625" style="32" customWidth="1"/>
    <col min="14318" max="14319" width="6.7109375" style="32" customWidth="1"/>
    <col min="14320" max="14323" width="15.7109375" style="32" customWidth="1"/>
    <col min="14324" max="14570" width="10.85546875" style="32"/>
    <col min="14571" max="14572" width="5.7109375" style="32" customWidth="1"/>
    <col min="14573" max="14573" width="118.140625" style="32" customWidth="1"/>
    <col min="14574" max="14575" width="6.7109375" style="32" customWidth="1"/>
    <col min="14576" max="14579" width="15.7109375" style="32" customWidth="1"/>
    <col min="14580" max="14826" width="10.85546875" style="32"/>
    <col min="14827" max="14828" width="5.7109375" style="32" customWidth="1"/>
    <col min="14829" max="14829" width="118.140625" style="32" customWidth="1"/>
    <col min="14830" max="14831" width="6.7109375" style="32" customWidth="1"/>
    <col min="14832" max="14835" width="15.7109375" style="32" customWidth="1"/>
    <col min="14836" max="15082" width="10.85546875" style="32"/>
    <col min="15083" max="15084" width="5.7109375" style="32" customWidth="1"/>
    <col min="15085" max="15085" width="118.140625" style="32" customWidth="1"/>
    <col min="15086" max="15087" width="6.7109375" style="32" customWidth="1"/>
    <col min="15088" max="15091" width="15.7109375" style="32" customWidth="1"/>
    <col min="15092" max="15338" width="10.85546875" style="32"/>
    <col min="15339" max="15340" width="5.7109375" style="32" customWidth="1"/>
    <col min="15341" max="15341" width="118.140625" style="32" customWidth="1"/>
    <col min="15342" max="15343" width="6.7109375" style="32" customWidth="1"/>
    <col min="15344" max="15347" width="15.7109375" style="32" customWidth="1"/>
    <col min="15348" max="15594" width="10.85546875" style="32"/>
    <col min="15595" max="15596" width="5.7109375" style="32" customWidth="1"/>
    <col min="15597" max="15597" width="118.140625" style="32" customWidth="1"/>
    <col min="15598" max="15599" width="6.7109375" style="32" customWidth="1"/>
    <col min="15600" max="15603" width="15.7109375" style="32" customWidth="1"/>
    <col min="15604" max="15850" width="10.85546875" style="32"/>
    <col min="15851" max="15852" width="5.7109375" style="32" customWidth="1"/>
    <col min="15853" max="15853" width="118.140625" style="32" customWidth="1"/>
    <col min="15854" max="15855" width="6.7109375" style="32" customWidth="1"/>
    <col min="15856" max="15859" width="15.7109375" style="32" customWidth="1"/>
    <col min="15860" max="16106" width="10.85546875" style="32"/>
    <col min="16107" max="16108" width="5.7109375" style="32" customWidth="1"/>
    <col min="16109" max="16109" width="118.140625" style="32" customWidth="1"/>
    <col min="16110" max="16111" width="6.7109375" style="32" customWidth="1"/>
    <col min="16112" max="16115" width="15.7109375" style="32" customWidth="1"/>
    <col min="16116" max="16373" width="10.85546875" style="32"/>
    <col min="16374" max="16384" width="10.85546875" style="32" customWidth="1"/>
  </cols>
  <sheetData>
    <row r="1" spans="1:23" ht="69" customHeight="1" thickBot="1" x14ac:dyDescent="0.3">
      <c r="A1" s="629" t="s">
        <v>6</v>
      </c>
      <c r="B1" s="650"/>
      <c r="C1" s="650"/>
      <c r="D1" s="650"/>
      <c r="E1" s="650"/>
      <c r="F1" s="650"/>
      <c r="G1" s="650"/>
      <c r="H1" s="650"/>
      <c r="I1" s="651"/>
      <c r="J1" s="145"/>
      <c r="K1" s="145"/>
      <c r="L1" s="145"/>
      <c r="M1" s="145"/>
      <c r="N1" s="145"/>
    </row>
    <row r="2" spans="1:23" ht="10.15" customHeight="1" thickBot="1" x14ac:dyDescent="0.3">
      <c r="A2" s="146"/>
      <c r="B2" s="146"/>
      <c r="C2" s="511"/>
      <c r="D2" s="316"/>
      <c r="E2" s="146"/>
      <c r="F2" s="145"/>
      <c r="G2" s="145"/>
      <c r="H2" s="145"/>
      <c r="I2" s="145"/>
      <c r="J2" s="145"/>
      <c r="K2" s="145"/>
      <c r="L2" s="145"/>
      <c r="M2" s="145"/>
      <c r="N2" s="145"/>
    </row>
    <row r="3" spans="1:23" ht="22.9" customHeight="1" thickBot="1" x14ac:dyDescent="0.3">
      <c r="A3" s="652" t="s">
        <v>880</v>
      </c>
      <c r="B3" s="653"/>
      <c r="C3" s="653"/>
      <c r="D3" s="653"/>
      <c r="E3" s="653"/>
      <c r="F3" s="653"/>
      <c r="G3" s="653"/>
      <c r="H3" s="653"/>
      <c r="I3" s="654"/>
      <c r="J3" s="145"/>
      <c r="K3" s="145"/>
      <c r="L3" s="145"/>
      <c r="M3" s="145"/>
      <c r="N3" s="145"/>
    </row>
    <row r="4" spans="1:23" ht="10.15" customHeight="1" thickBot="1" x14ac:dyDescent="0.3">
      <c r="A4" s="146"/>
      <c r="B4" s="146"/>
      <c r="C4" s="511"/>
      <c r="D4" s="316"/>
      <c r="E4" s="146"/>
      <c r="F4" s="145"/>
      <c r="G4" s="145"/>
      <c r="H4" s="145"/>
      <c r="I4" s="145"/>
      <c r="J4" s="145"/>
      <c r="K4" s="145"/>
      <c r="L4" s="145"/>
      <c r="M4" s="145"/>
      <c r="N4" s="145"/>
    </row>
    <row r="5" spans="1:23" ht="15" customHeight="1" x14ac:dyDescent="0.25">
      <c r="A5" s="655" t="s">
        <v>41</v>
      </c>
      <c r="B5" s="658" t="s">
        <v>42</v>
      </c>
      <c r="C5" s="51"/>
      <c r="D5" s="661" t="s">
        <v>43</v>
      </c>
      <c r="E5" s="661" t="s">
        <v>44</v>
      </c>
      <c r="F5" s="664" t="s">
        <v>45</v>
      </c>
      <c r="G5" s="665"/>
      <c r="H5" s="664" t="s">
        <v>914</v>
      </c>
      <c r="I5" s="667"/>
      <c r="J5" s="145"/>
      <c r="K5" s="145"/>
      <c r="L5" s="145"/>
      <c r="M5" s="145"/>
      <c r="N5" s="145"/>
    </row>
    <row r="6" spans="1:23" ht="16.5" customHeight="1" x14ac:dyDescent="0.25">
      <c r="A6" s="656"/>
      <c r="B6" s="659"/>
      <c r="C6" s="52" t="s">
        <v>46</v>
      </c>
      <c r="D6" s="662"/>
      <c r="E6" s="662"/>
      <c r="F6" s="666"/>
      <c r="G6" s="666"/>
      <c r="H6" s="666"/>
      <c r="I6" s="668"/>
      <c r="J6" s="145"/>
      <c r="K6" s="145"/>
      <c r="L6" s="145"/>
      <c r="M6" s="145"/>
      <c r="N6" s="145"/>
    </row>
    <row r="7" spans="1:23" ht="33" customHeight="1" thickBot="1" x14ac:dyDescent="0.3">
      <c r="A7" s="657"/>
      <c r="B7" s="660"/>
      <c r="C7" s="53"/>
      <c r="D7" s="663"/>
      <c r="E7" s="663"/>
      <c r="F7" s="54" t="s">
        <v>1</v>
      </c>
      <c r="G7" s="551" t="s">
        <v>2</v>
      </c>
      <c r="H7" s="551" t="s">
        <v>1</v>
      </c>
      <c r="I7" s="55" t="s">
        <v>2</v>
      </c>
      <c r="J7" s="145"/>
      <c r="K7" s="145"/>
      <c r="L7" s="145"/>
      <c r="M7" s="145"/>
      <c r="N7" s="145"/>
    </row>
    <row r="8" spans="1:23" s="56" customFormat="1" ht="26.25" customHeight="1" x14ac:dyDescent="0.25">
      <c r="A8" s="179">
        <v>1</v>
      </c>
      <c r="B8" s="512">
        <v>1</v>
      </c>
      <c r="C8" s="317" t="s">
        <v>712</v>
      </c>
      <c r="D8" s="180" t="s">
        <v>835</v>
      </c>
      <c r="E8" s="159">
        <v>1</v>
      </c>
      <c r="F8" s="160"/>
      <c r="G8" s="552"/>
      <c r="H8" s="563">
        <f>E8*F8</f>
        <v>0</v>
      </c>
      <c r="I8" s="554">
        <f>E8*G8</f>
        <v>0</v>
      </c>
      <c r="J8" s="513"/>
      <c r="K8" s="183"/>
      <c r="L8" s="183"/>
      <c r="M8" s="183"/>
      <c r="N8" s="183"/>
      <c r="O8" s="183"/>
      <c r="P8" s="32"/>
      <c r="Q8" s="32"/>
      <c r="R8" s="32"/>
      <c r="S8" s="32"/>
      <c r="T8" s="32"/>
      <c r="U8" s="32"/>
      <c r="V8" s="32"/>
      <c r="W8" s="32"/>
    </row>
    <row r="9" spans="1:23" s="56" customFormat="1" ht="6" customHeight="1" x14ac:dyDescent="0.25">
      <c r="A9" s="184"/>
      <c r="B9" s="185"/>
      <c r="C9" s="154"/>
      <c r="D9" s="153"/>
      <c r="E9" s="162"/>
      <c r="F9" s="163"/>
      <c r="G9" s="226"/>
      <c r="H9" s="564"/>
      <c r="I9" s="555"/>
      <c r="J9" s="187"/>
      <c r="K9" s="183"/>
      <c r="L9" s="183"/>
      <c r="M9" s="183"/>
      <c r="N9" s="183"/>
      <c r="O9" s="183"/>
      <c r="P9" s="32"/>
      <c r="Q9" s="32"/>
      <c r="R9" s="32"/>
      <c r="S9" s="32"/>
      <c r="T9" s="32"/>
      <c r="U9" s="32"/>
      <c r="V9" s="32"/>
      <c r="W9" s="32"/>
    </row>
    <row r="10" spans="1:23" s="56" customFormat="1" ht="15" customHeight="1" x14ac:dyDescent="0.25">
      <c r="A10" s="514">
        <v>2</v>
      </c>
      <c r="B10" s="188"/>
      <c r="C10" s="317" t="s">
        <v>48</v>
      </c>
      <c r="D10" s="188"/>
      <c r="E10" s="164"/>
      <c r="F10" s="160"/>
      <c r="G10" s="456"/>
      <c r="H10" s="565">
        <f>SUM(H11:H30)</f>
        <v>0</v>
      </c>
      <c r="I10" s="556">
        <f>SUM(I11:I30)</f>
        <v>0</v>
      </c>
      <c r="J10" s="183"/>
      <c r="K10" s="183"/>
      <c r="L10" s="183"/>
      <c r="M10" s="183"/>
      <c r="N10" s="183"/>
      <c r="O10" s="183"/>
      <c r="P10" s="32"/>
      <c r="Q10" s="32"/>
      <c r="R10" s="32"/>
      <c r="S10" s="32"/>
      <c r="T10" s="32"/>
      <c r="U10" s="32"/>
      <c r="V10" s="32"/>
      <c r="W10" s="32"/>
    </row>
    <row r="11" spans="1:23" s="56" customFormat="1" ht="29.25" customHeight="1" x14ac:dyDescent="0.25">
      <c r="A11" s="189"/>
      <c r="B11" s="185" t="s">
        <v>49</v>
      </c>
      <c r="C11" s="515" t="s">
        <v>666</v>
      </c>
      <c r="D11" s="153" t="s">
        <v>126</v>
      </c>
      <c r="E11" s="165">
        <v>8</v>
      </c>
      <c r="F11" s="160"/>
      <c r="G11" s="456"/>
      <c r="H11" s="564">
        <f t="shared" ref="H11:H34" si="0">F11*E11</f>
        <v>0</v>
      </c>
      <c r="I11" s="555">
        <f t="shared" ref="I11:I34" si="1">G11*E11</f>
        <v>0</v>
      </c>
      <c r="J11" s="510"/>
      <c r="K11" s="183"/>
      <c r="L11" s="183"/>
      <c r="M11" s="183"/>
      <c r="N11" s="183"/>
      <c r="O11" s="183"/>
      <c r="P11" s="32"/>
      <c r="Q11" s="32"/>
      <c r="R11" s="32"/>
      <c r="S11" s="32"/>
      <c r="T11" s="32"/>
      <c r="U11" s="32"/>
      <c r="V11" s="32"/>
      <c r="W11" s="32"/>
    </row>
    <row r="12" spans="1:23" s="56" customFormat="1" ht="15" customHeight="1" x14ac:dyDescent="0.25">
      <c r="A12" s="189"/>
      <c r="B12" s="185" t="s">
        <v>51</v>
      </c>
      <c r="C12" s="515" t="s">
        <v>667</v>
      </c>
      <c r="D12" s="153" t="s">
        <v>126</v>
      </c>
      <c r="E12" s="165">
        <v>12</v>
      </c>
      <c r="F12" s="160"/>
      <c r="G12" s="456"/>
      <c r="H12" s="564">
        <f t="shared" si="0"/>
        <v>0</v>
      </c>
      <c r="I12" s="555">
        <f t="shared" si="1"/>
        <v>0</v>
      </c>
      <c r="J12" s="510"/>
      <c r="K12" s="183"/>
      <c r="L12" s="183"/>
      <c r="M12" s="183"/>
      <c r="N12" s="183"/>
      <c r="O12" s="183"/>
      <c r="P12" s="32"/>
      <c r="Q12" s="32"/>
      <c r="R12" s="32"/>
      <c r="S12" s="32"/>
      <c r="T12" s="32"/>
      <c r="U12" s="32"/>
      <c r="V12" s="32"/>
      <c r="W12" s="32"/>
    </row>
    <row r="13" spans="1:23" s="56" customFormat="1" ht="15" customHeight="1" x14ac:dyDescent="0.25">
      <c r="A13" s="189"/>
      <c r="B13" s="185" t="s">
        <v>52</v>
      </c>
      <c r="C13" s="515" t="s">
        <v>668</v>
      </c>
      <c r="D13" s="153" t="s">
        <v>126</v>
      </c>
      <c r="E13" s="165">
        <v>5</v>
      </c>
      <c r="F13" s="160"/>
      <c r="G13" s="456"/>
      <c r="H13" s="564">
        <f t="shared" si="0"/>
        <v>0</v>
      </c>
      <c r="I13" s="555">
        <f t="shared" si="1"/>
        <v>0</v>
      </c>
      <c r="J13" s="510"/>
      <c r="K13" s="183"/>
      <c r="L13" s="183"/>
      <c r="M13" s="183"/>
      <c r="N13" s="183"/>
      <c r="O13" s="183"/>
      <c r="P13" s="32"/>
      <c r="Q13" s="32"/>
      <c r="R13" s="32"/>
      <c r="S13" s="32"/>
      <c r="T13" s="32"/>
      <c r="U13" s="32"/>
      <c r="V13" s="32"/>
      <c r="W13" s="32"/>
    </row>
    <row r="14" spans="1:23" s="56" customFormat="1" ht="15" customHeight="1" x14ac:dyDescent="0.25">
      <c r="A14" s="189"/>
      <c r="B14" s="185" t="s">
        <v>53</v>
      </c>
      <c r="C14" s="515" t="s">
        <v>669</v>
      </c>
      <c r="D14" s="153" t="s">
        <v>126</v>
      </c>
      <c r="E14" s="165">
        <v>16</v>
      </c>
      <c r="F14" s="160"/>
      <c r="G14" s="456"/>
      <c r="H14" s="564">
        <f t="shared" si="0"/>
        <v>0</v>
      </c>
      <c r="I14" s="555">
        <f t="shared" si="1"/>
        <v>0</v>
      </c>
      <c r="J14" s="510"/>
      <c r="K14" s="183"/>
      <c r="L14" s="183"/>
      <c r="M14" s="183"/>
      <c r="N14" s="183"/>
      <c r="O14" s="183"/>
      <c r="P14" s="32"/>
      <c r="Q14" s="32"/>
      <c r="R14" s="32"/>
      <c r="S14" s="32"/>
      <c r="T14" s="32"/>
      <c r="U14" s="32"/>
      <c r="V14" s="32"/>
      <c r="W14" s="32"/>
    </row>
    <row r="15" spans="1:23" s="56" customFormat="1" ht="15" customHeight="1" x14ac:dyDescent="0.25">
      <c r="A15" s="189"/>
      <c r="B15" s="185" t="s">
        <v>54</v>
      </c>
      <c r="C15" s="515" t="s">
        <v>670</v>
      </c>
      <c r="D15" s="153" t="s">
        <v>126</v>
      </c>
      <c r="E15" s="165">
        <v>6</v>
      </c>
      <c r="F15" s="160"/>
      <c r="G15" s="456"/>
      <c r="H15" s="564">
        <f t="shared" si="0"/>
        <v>0</v>
      </c>
      <c r="I15" s="555">
        <f t="shared" si="1"/>
        <v>0</v>
      </c>
      <c r="J15" s="510"/>
      <c r="K15" s="183"/>
      <c r="L15" s="183"/>
      <c r="M15" s="183"/>
      <c r="N15" s="183"/>
      <c r="O15" s="183"/>
      <c r="P15" s="32"/>
      <c r="Q15" s="32"/>
      <c r="R15" s="32"/>
      <c r="S15" s="32"/>
      <c r="T15" s="32"/>
      <c r="U15" s="32"/>
      <c r="V15" s="32"/>
      <c r="W15" s="32"/>
    </row>
    <row r="16" spans="1:23" s="56" customFormat="1" ht="15" customHeight="1" x14ac:dyDescent="0.25">
      <c r="A16" s="189"/>
      <c r="B16" s="185" t="s">
        <v>55</v>
      </c>
      <c r="C16" s="515" t="s">
        <v>671</v>
      </c>
      <c r="D16" s="153" t="s">
        <v>126</v>
      </c>
      <c r="E16" s="165">
        <v>21</v>
      </c>
      <c r="F16" s="160"/>
      <c r="G16" s="456"/>
      <c r="H16" s="564">
        <f t="shared" si="0"/>
        <v>0</v>
      </c>
      <c r="I16" s="555">
        <f t="shared" si="1"/>
        <v>0</v>
      </c>
      <c r="J16" s="510"/>
      <c r="K16" s="183"/>
      <c r="L16" s="183"/>
      <c r="M16" s="183"/>
      <c r="N16" s="183"/>
      <c r="O16" s="183"/>
      <c r="P16" s="32"/>
      <c r="Q16" s="32"/>
      <c r="R16" s="32"/>
      <c r="S16" s="32"/>
      <c r="T16" s="32"/>
      <c r="U16" s="32"/>
      <c r="V16" s="32"/>
      <c r="W16" s="32"/>
    </row>
    <row r="17" spans="1:23" s="56" customFormat="1" ht="15" customHeight="1" x14ac:dyDescent="0.25">
      <c r="A17" s="189"/>
      <c r="B17" s="185" t="s">
        <v>56</v>
      </c>
      <c r="C17" s="515" t="s">
        <v>57</v>
      </c>
      <c r="D17" s="153" t="s">
        <v>126</v>
      </c>
      <c r="E17" s="165">
        <v>7</v>
      </c>
      <c r="F17" s="160"/>
      <c r="G17" s="456"/>
      <c r="H17" s="564">
        <f t="shared" si="0"/>
        <v>0</v>
      </c>
      <c r="I17" s="555">
        <f t="shared" si="1"/>
        <v>0</v>
      </c>
      <c r="J17" s="510"/>
      <c r="K17" s="183"/>
      <c r="L17" s="183"/>
      <c r="M17" s="183"/>
      <c r="N17" s="183"/>
      <c r="O17" s="183"/>
      <c r="P17" s="32"/>
      <c r="Q17" s="32"/>
      <c r="R17" s="32"/>
      <c r="S17" s="32"/>
      <c r="T17" s="32"/>
      <c r="U17" s="32"/>
      <c r="V17" s="32"/>
      <c r="W17" s="32"/>
    </row>
    <row r="18" spans="1:23" s="56" customFormat="1" ht="15" customHeight="1" x14ac:dyDescent="0.25">
      <c r="A18" s="189"/>
      <c r="B18" s="185" t="s">
        <v>58</v>
      </c>
      <c r="C18" s="515" t="s">
        <v>672</v>
      </c>
      <c r="D18" s="153" t="s">
        <v>126</v>
      </c>
      <c r="E18" s="165">
        <v>48</v>
      </c>
      <c r="F18" s="160"/>
      <c r="G18" s="456"/>
      <c r="H18" s="564">
        <f t="shared" si="0"/>
        <v>0</v>
      </c>
      <c r="I18" s="555">
        <f t="shared" si="1"/>
        <v>0</v>
      </c>
      <c r="J18" s="510"/>
      <c r="K18" s="183"/>
      <c r="L18" s="183"/>
      <c r="M18" s="183"/>
      <c r="N18" s="183"/>
      <c r="O18" s="183"/>
      <c r="P18" s="32"/>
      <c r="Q18" s="32"/>
      <c r="R18" s="32"/>
      <c r="S18" s="32"/>
      <c r="T18" s="32"/>
      <c r="U18" s="32"/>
      <c r="V18" s="32"/>
      <c r="W18" s="32"/>
    </row>
    <row r="19" spans="1:23" s="56" customFormat="1" ht="15" customHeight="1" x14ac:dyDescent="0.25">
      <c r="A19" s="189"/>
      <c r="B19" s="185" t="s">
        <v>59</v>
      </c>
      <c r="C19" s="515" t="s">
        <v>60</v>
      </c>
      <c r="D19" s="153" t="s">
        <v>126</v>
      </c>
      <c r="E19" s="165">
        <v>16</v>
      </c>
      <c r="F19" s="160"/>
      <c r="G19" s="456"/>
      <c r="H19" s="564">
        <f t="shared" si="0"/>
        <v>0</v>
      </c>
      <c r="I19" s="555">
        <f t="shared" si="1"/>
        <v>0</v>
      </c>
      <c r="J19" s="510"/>
      <c r="K19" s="183"/>
      <c r="L19" s="183"/>
      <c r="M19" s="183"/>
      <c r="N19" s="183"/>
      <c r="O19" s="183"/>
      <c r="P19" s="32"/>
      <c r="Q19" s="32"/>
      <c r="R19" s="32"/>
      <c r="S19" s="32"/>
      <c r="T19" s="32"/>
      <c r="U19" s="32"/>
      <c r="V19" s="32"/>
      <c r="W19" s="32"/>
    </row>
    <row r="20" spans="1:23" s="56" customFormat="1" ht="15" customHeight="1" x14ac:dyDescent="0.25">
      <c r="A20" s="189"/>
      <c r="B20" s="185" t="s">
        <v>61</v>
      </c>
      <c r="C20" s="515" t="s">
        <v>673</v>
      </c>
      <c r="D20" s="153" t="s">
        <v>126</v>
      </c>
      <c r="E20" s="165">
        <v>6</v>
      </c>
      <c r="F20" s="160"/>
      <c r="G20" s="456"/>
      <c r="H20" s="564">
        <f t="shared" si="0"/>
        <v>0</v>
      </c>
      <c r="I20" s="555">
        <f t="shared" si="1"/>
        <v>0</v>
      </c>
      <c r="J20" s="510"/>
      <c r="K20" s="183"/>
      <c r="L20" s="183"/>
      <c r="M20" s="183"/>
      <c r="N20" s="183"/>
      <c r="O20" s="183"/>
      <c r="P20" s="32"/>
      <c r="Q20" s="32"/>
      <c r="R20" s="32"/>
      <c r="S20" s="32"/>
      <c r="T20" s="32"/>
      <c r="U20" s="32"/>
      <c r="V20" s="32"/>
      <c r="W20" s="32"/>
    </row>
    <row r="21" spans="1:23" s="56" customFormat="1" ht="15" customHeight="1" x14ac:dyDescent="0.25">
      <c r="A21" s="184"/>
      <c r="B21" s="185" t="s">
        <v>62</v>
      </c>
      <c r="C21" s="190" t="s">
        <v>678</v>
      </c>
      <c r="D21" s="153" t="s">
        <v>126</v>
      </c>
      <c r="E21" s="159">
        <v>2</v>
      </c>
      <c r="F21" s="160"/>
      <c r="G21" s="456"/>
      <c r="H21" s="564">
        <f>F21*E21</f>
        <v>0</v>
      </c>
      <c r="I21" s="555">
        <f>G21*E21</f>
        <v>0</v>
      </c>
      <c r="J21" s="510"/>
      <c r="K21" s="183"/>
      <c r="L21" s="183"/>
      <c r="M21" s="183"/>
      <c r="N21" s="183"/>
      <c r="O21" s="183"/>
      <c r="P21" s="32"/>
      <c r="Q21" s="32"/>
      <c r="R21" s="32"/>
      <c r="S21" s="32"/>
      <c r="T21" s="32"/>
      <c r="U21" s="32"/>
      <c r="V21" s="32"/>
      <c r="W21" s="32"/>
    </row>
    <row r="22" spans="1:23" s="56" customFormat="1" ht="15" customHeight="1" x14ac:dyDescent="0.25">
      <c r="A22" s="184"/>
      <c r="B22" s="185" t="s">
        <v>63</v>
      </c>
      <c r="C22" s="515" t="s">
        <v>674</v>
      </c>
      <c r="D22" s="153" t="s">
        <v>126</v>
      </c>
      <c r="E22" s="159">
        <v>8</v>
      </c>
      <c r="F22" s="160"/>
      <c r="G22" s="456"/>
      <c r="H22" s="564">
        <f t="shared" si="0"/>
        <v>0</v>
      </c>
      <c r="I22" s="555">
        <f t="shared" si="1"/>
        <v>0</v>
      </c>
      <c r="J22" s="510"/>
      <c r="K22" s="183"/>
      <c r="L22" s="183"/>
      <c r="M22" s="183"/>
      <c r="N22" s="183"/>
      <c r="O22" s="183"/>
      <c r="P22" s="32"/>
      <c r="Q22" s="32"/>
      <c r="R22" s="32"/>
      <c r="S22" s="32"/>
      <c r="T22" s="32"/>
      <c r="U22" s="32"/>
      <c r="V22" s="32"/>
      <c r="W22" s="32"/>
    </row>
    <row r="23" spans="1:23" s="56" customFormat="1" ht="15" customHeight="1" x14ac:dyDescent="0.25">
      <c r="A23" s="184"/>
      <c r="B23" s="185" t="s">
        <v>64</v>
      </c>
      <c r="C23" s="515" t="s">
        <v>675</v>
      </c>
      <c r="D23" s="153" t="s">
        <v>126</v>
      </c>
      <c r="E23" s="159">
        <v>8</v>
      </c>
      <c r="F23" s="160"/>
      <c r="G23" s="456"/>
      <c r="H23" s="564">
        <f t="shared" si="0"/>
        <v>0</v>
      </c>
      <c r="I23" s="555">
        <f t="shared" si="1"/>
        <v>0</v>
      </c>
      <c r="J23" s="510"/>
      <c r="K23" s="183"/>
      <c r="L23" s="183"/>
      <c r="M23" s="183"/>
      <c r="N23" s="183"/>
      <c r="O23" s="183"/>
      <c r="P23" s="32"/>
      <c r="Q23" s="32"/>
      <c r="R23" s="32"/>
      <c r="S23" s="32"/>
      <c r="T23" s="32"/>
      <c r="U23" s="32"/>
      <c r="V23" s="32"/>
      <c r="W23" s="32"/>
    </row>
    <row r="24" spans="1:23" s="56" customFormat="1" ht="15" customHeight="1" x14ac:dyDescent="0.25">
      <c r="A24" s="184"/>
      <c r="B24" s="185" t="s">
        <v>65</v>
      </c>
      <c r="C24" s="515" t="s">
        <v>676</v>
      </c>
      <c r="D24" s="181" t="s">
        <v>142</v>
      </c>
      <c r="E24" s="159">
        <v>4</v>
      </c>
      <c r="F24" s="160"/>
      <c r="G24" s="456"/>
      <c r="H24" s="564">
        <f t="shared" si="0"/>
        <v>0</v>
      </c>
      <c r="I24" s="555">
        <f t="shared" si="1"/>
        <v>0</v>
      </c>
      <c r="J24" s="510"/>
      <c r="K24" s="183"/>
      <c r="L24" s="183"/>
      <c r="M24" s="183"/>
      <c r="N24" s="183"/>
      <c r="O24" s="183"/>
      <c r="P24" s="32"/>
      <c r="Q24" s="32"/>
      <c r="R24" s="32"/>
      <c r="S24" s="32"/>
      <c r="T24" s="32"/>
      <c r="U24" s="32"/>
      <c r="V24" s="32"/>
      <c r="W24" s="32"/>
    </row>
    <row r="25" spans="1:23" s="56" customFormat="1" ht="15" customHeight="1" x14ac:dyDescent="0.25">
      <c r="A25" s="184"/>
      <c r="B25" s="185" t="s">
        <v>66</v>
      </c>
      <c r="C25" s="515" t="s">
        <v>889</v>
      </c>
      <c r="D25" s="181" t="s">
        <v>126</v>
      </c>
      <c r="E25" s="159">
        <v>3</v>
      </c>
      <c r="F25" s="160"/>
      <c r="G25" s="456"/>
      <c r="H25" s="564">
        <f t="shared" ref="H25" si="2">F25*E25</f>
        <v>0</v>
      </c>
      <c r="I25" s="555">
        <f t="shared" ref="I25" si="3">G25*E25</f>
        <v>0</v>
      </c>
      <c r="J25" s="510"/>
      <c r="K25" s="183"/>
      <c r="L25" s="183"/>
      <c r="M25" s="183"/>
      <c r="N25" s="183"/>
      <c r="O25" s="183"/>
      <c r="P25" s="32"/>
      <c r="Q25" s="32"/>
      <c r="R25" s="32"/>
      <c r="S25" s="32"/>
      <c r="T25" s="32"/>
      <c r="U25" s="32"/>
      <c r="V25" s="32"/>
      <c r="W25" s="32"/>
    </row>
    <row r="26" spans="1:23" s="56" customFormat="1" ht="15" customHeight="1" x14ac:dyDescent="0.25">
      <c r="A26" s="184"/>
      <c r="B26" s="185" t="s">
        <v>68</v>
      </c>
      <c r="C26" s="515" t="s">
        <v>677</v>
      </c>
      <c r="D26" s="153" t="s">
        <v>126</v>
      </c>
      <c r="E26" s="159">
        <v>3</v>
      </c>
      <c r="F26" s="160"/>
      <c r="G26" s="456"/>
      <c r="H26" s="564">
        <f t="shared" si="0"/>
        <v>0</v>
      </c>
      <c r="I26" s="555">
        <f t="shared" si="1"/>
        <v>0</v>
      </c>
      <c r="J26" s="510"/>
      <c r="K26" s="183"/>
      <c r="L26" s="183"/>
      <c r="M26" s="183"/>
      <c r="N26" s="183"/>
      <c r="O26" s="183"/>
      <c r="P26" s="32"/>
      <c r="Q26" s="32"/>
      <c r="R26" s="32"/>
      <c r="S26" s="32"/>
      <c r="T26" s="32"/>
      <c r="U26" s="32"/>
      <c r="V26" s="32"/>
      <c r="W26" s="32"/>
    </row>
    <row r="27" spans="1:23" s="56" customFormat="1" ht="15" customHeight="1" x14ac:dyDescent="0.25">
      <c r="A27" s="184"/>
      <c r="B27" s="185" t="s">
        <v>70</v>
      </c>
      <c r="C27" s="515" t="s">
        <v>67</v>
      </c>
      <c r="D27" s="153" t="s">
        <v>126</v>
      </c>
      <c r="E27" s="159">
        <v>1</v>
      </c>
      <c r="F27" s="160"/>
      <c r="G27" s="456"/>
      <c r="H27" s="564">
        <f t="shared" si="0"/>
        <v>0</v>
      </c>
      <c r="I27" s="555">
        <f t="shared" si="1"/>
        <v>0</v>
      </c>
      <c r="J27" s="510"/>
      <c r="K27" s="183"/>
      <c r="L27" s="183"/>
      <c r="M27" s="183"/>
      <c r="N27" s="183"/>
      <c r="O27" s="183"/>
      <c r="P27" s="32"/>
      <c r="Q27" s="32"/>
      <c r="R27" s="32"/>
      <c r="S27" s="32"/>
      <c r="T27" s="32"/>
      <c r="U27" s="32"/>
      <c r="V27" s="32"/>
      <c r="W27" s="32"/>
    </row>
    <row r="28" spans="1:23" s="56" customFormat="1" ht="15" customHeight="1" x14ac:dyDescent="0.25">
      <c r="A28" s="184"/>
      <c r="B28" s="185" t="s">
        <v>71</v>
      </c>
      <c r="C28" s="515" t="s">
        <v>69</v>
      </c>
      <c r="D28" s="153" t="s">
        <v>126</v>
      </c>
      <c r="E28" s="159">
        <v>1</v>
      </c>
      <c r="F28" s="160"/>
      <c r="G28" s="456"/>
      <c r="H28" s="564">
        <f t="shared" si="0"/>
        <v>0</v>
      </c>
      <c r="I28" s="555">
        <f t="shared" si="1"/>
        <v>0</v>
      </c>
      <c r="J28" s="510"/>
      <c r="K28" s="183"/>
      <c r="L28" s="183"/>
      <c r="M28" s="183"/>
      <c r="N28" s="183"/>
      <c r="O28" s="183"/>
      <c r="P28" s="32"/>
      <c r="Q28" s="32"/>
      <c r="R28" s="32"/>
      <c r="S28" s="32"/>
      <c r="T28" s="32"/>
      <c r="U28" s="32"/>
      <c r="V28" s="32"/>
      <c r="W28" s="32"/>
    </row>
    <row r="29" spans="1:23" s="56" customFormat="1" ht="21.75" customHeight="1" x14ac:dyDescent="0.25">
      <c r="A29" s="184"/>
      <c r="B29" s="185" t="s">
        <v>888</v>
      </c>
      <c r="C29" s="154" t="s">
        <v>679</v>
      </c>
      <c r="D29" s="153" t="s">
        <v>126</v>
      </c>
      <c r="E29" s="159">
        <v>1</v>
      </c>
      <c r="F29" s="160"/>
      <c r="G29" s="456"/>
      <c r="H29" s="564">
        <f>F29*E29</f>
        <v>0</v>
      </c>
      <c r="I29" s="555">
        <f>G29*E29</f>
        <v>0</v>
      </c>
      <c r="J29" s="510"/>
      <c r="K29" s="183"/>
      <c r="L29" s="183"/>
      <c r="M29" s="183"/>
      <c r="N29" s="183"/>
      <c r="O29" s="183"/>
      <c r="P29" s="32"/>
      <c r="Q29" s="32"/>
      <c r="R29" s="32"/>
      <c r="S29" s="32"/>
      <c r="T29" s="32"/>
      <c r="U29" s="32"/>
      <c r="V29" s="32"/>
      <c r="W29" s="32"/>
    </row>
    <row r="30" spans="1:23" s="56" customFormat="1" ht="28.5" customHeight="1" x14ac:dyDescent="0.25">
      <c r="A30" s="184"/>
      <c r="B30" s="185" t="s">
        <v>890</v>
      </c>
      <c r="C30" s="241" t="s">
        <v>887</v>
      </c>
      <c r="D30" s="153" t="s">
        <v>126</v>
      </c>
      <c r="E30" s="159">
        <v>3</v>
      </c>
      <c r="F30" s="160"/>
      <c r="G30" s="456"/>
      <c r="H30" s="564">
        <f>F30*E30</f>
        <v>0</v>
      </c>
      <c r="I30" s="555">
        <f>G30*E30</f>
        <v>0</v>
      </c>
      <c r="J30" s="510"/>
      <c r="K30" s="183"/>
      <c r="L30" s="183"/>
      <c r="M30" s="183"/>
      <c r="N30" s="183"/>
      <c r="O30" s="183"/>
      <c r="P30" s="32"/>
      <c r="Q30" s="32"/>
      <c r="R30" s="32"/>
      <c r="S30" s="32"/>
      <c r="T30" s="32"/>
      <c r="U30" s="32"/>
      <c r="V30" s="32"/>
      <c r="W30" s="32"/>
    </row>
    <row r="31" spans="1:23" s="56" customFormat="1" ht="6" customHeight="1" x14ac:dyDescent="0.25">
      <c r="A31" s="184"/>
      <c r="B31" s="185"/>
      <c r="C31" s="154"/>
      <c r="D31" s="181"/>
      <c r="E31" s="159"/>
      <c r="F31" s="160"/>
      <c r="G31" s="456"/>
      <c r="H31" s="564"/>
      <c r="I31" s="555"/>
      <c r="J31" s="187"/>
      <c r="K31" s="183"/>
      <c r="L31" s="183"/>
      <c r="M31" s="183"/>
      <c r="N31" s="183"/>
      <c r="O31" s="183"/>
      <c r="P31" s="32"/>
      <c r="Q31" s="32"/>
      <c r="R31" s="32"/>
      <c r="S31" s="32"/>
      <c r="T31" s="32"/>
      <c r="U31" s="32"/>
      <c r="V31" s="32"/>
      <c r="W31" s="32"/>
    </row>
    <row r="32" spans="1:23" s="56" customFormat="1" ht="28.5" customHeight="1" x14ac:dyDescent="0.25">
      <c r="A32" s="179">
        <v>3</v>
      </c>
      <c r="B32" s="185"/>
      <c r="C32" s="317" t="s">
        <v>680</v>
      </c>
      <c r="D32" s="181"/>
      <c r="E32" s="159"/>
      <c r="F32" s="160"/>
      <c r="G32" s="456"/>
      <c r="H32" s="565">
        <f>H33+H34</f>
        <v>0</v>
      </c>
      <c r="I32" s="556">
        <f>I33+I34</f>
        <v>0</v>
      </c>
      <c r="J32" s="187"/>
      <c r="K32" s="183"/>
      <c r="L32" s="183"/>
      <c r="M32" s="183"/>
      <c r="N32" s="183"/>
      <c r="O32" s="183"/>
      <c r="P32" s="32"/>
      <c r="Q32" s="32"/>
      <c r="R32" s="32"/>
      <c r="S32" s="32"/>
      <c r="T32" s="32"/>
      <c r="U32" s="32"/>
      <c r="V32" s="32"/>
      <c r="W32" s="32"/>
    </row>
    <row r="33" spans="1:23" s="56" customFormat="1" ht="15" customHeight="1" x14ac:dyDescent="0.25">
      <c r="A33" s="189"/>
      <c r="B33" s="185" t="s">
        <v>72</v>
      </c>
      <c r="C33" s="515" t="s">
        <v>73</v>
      </c>
      <c r="D33" s="153" t="s">
        <v>126</v>
      </c>
      <c r="E33" s="159">
        <v>1</v>
      </c>
      <c r="F33" s="160"/>
      <c r="G33" s="456"/>
      <c r="H33" s="564">
        <f t="shared" si="0"/>
        <v>0</v>
      </c>
      <c r="I33" s="555">
        <f t="shared" si="1"/>
        <v>0</v>
      </c>
      <c r="J33" s="510"/>
      <c r="K33" s="183"/>
      <c r="L33" s="183"/>
      <c r="M33" s="183"/>
      <c r="N33" s="183"/>
      <c r="O33" s="183"/>
      <c r="P33" s="32"/>
      <c r="Q33" s="32"/>
      <c r="R33" s="32"/>
      <c r="S33" s="32"/>
      <c r="T33" s="32"/>
      <c r="U33" s="32"/>
      <c r="V33" s="32"/>
      <c r="W33" s="32"/>
    </row>
    <row r="34" spans="1:23" s="56" customFormat="1" ht="15" customHeight="1" x14ac:dyDescent="0.25">
      <c r="A34" s="189"/>
      <c r="B34" s="185" t="s">
        <v>74</v>
      </c>
      <c r="C34" s="515" t="s">
        <v>75</v>
      </c>
      <c r="D34" s="181" t="s">
        <v>835</v>
      </c>
      <c r="E34" s="159">
        <v>1</v>
      </c>
      <c r="F34" s="160"/>
      <c r="G34" s="456"/>
      <c r="H34" s="564">
        <f t="shared" si="0"/>
        <v>0</v>
      </c>
      <c r="I34" s="555">
        <f t="shared" si="1"/>
        <v>0</v>
      </c>
      <c r="J34" s="510"/>
      <c r="K34" s="183"/>
      <c r="L34" s="183"/>
      <c r="M34" s="183"/>
      <c r="N34" s="183"/>
      <c r="O34" s="183"/>
      <c r="P34" s="32"/>
      <c r="Q34" s="32"/>
      <c r="R34" s="32"/>
      <c r="S34" s="32"/>
      <c r="T34" s="32"/>
      <c r="U34" s="32"/>
      <c r="V34" s="32"/>
      <c r="W34" s="32"/>
    </row>
    <row r="35" spans="1:23" s="56" customFormat="1" ht="6" customHeight="1" x14ac:dyDescent="0.25">
      <c r="A35" s="184"/>
      <c r="B35" s="185"/>
      <c r="C35" s="154"/>
      <c r="D35" s="181"/>
      <c r="E35" s="159"/>
      <c r="F35" s="160"/>
      <c r="G35" s="456"/>
      <c r="H35" s="564"/>
      <c r="I35" s="555"/>
      <c r="J35" s="187"/>
      <c r="K35" s="183"/>
      <c r="L35" s="183"/>
      <c r="M35" s="183"/>
      <c r="N35" s="183"/>
      <c r="O35" s="183"/>
      <c r="P35" s="32"/>
      <c r="Q35" s="32"/>
      <c r="R35" s="32"/>
      <c r="S35" s="32"/>
      <c r="T35" s="32"/>
      <c r="U35" s="32"/>
      <c r="V35" s="32"/>
      <c r="W35" s="32"/>
    </row>
    <row r="36" spans="1:23" s="56" customFormat="1" ht="15" customHeight="1" x14ac:dyDescent="0.25">
      <c r="A36" s="179">
        <v>4</v>
      </c>
      <c r="B36" s="185"/>
      <c r="C36" s="317" t="s">
        <v>681</v>
      </c>
      <c r="D36" s="181"/>
      <c r="E36" s="159"/>
      <c r="F36" s="160"/>
      <c r="G36" s="456"/>
      <c r="H36" s="565">
        <f>SUM(H37:H49)</f>
        <v>0</v>
      </c>
      <c r="I36" s="556">
        <f>SUM(I37:I49)</f>
        <v>0</v>
      </c>
      <c r="J36" s="187"/>
      <c r="K36" s="183"/>
      <c r="L36" s="183"/>
      <c r="M36" s="183"/>
      <c r="N36" s="183"/>
      <c r="O36" s="183"/>
      <c r="P36" s="32"/>
      <c r="Q36" s="32"/>
      <c r="R36" s="32"/>
      <c r="S36" s="32"/>
      <c r="T36" s="32"/>
      <c r="U36" s="32"/>
      <c r="V36" s="32"/>
      <c r="W36" s="32"/>
    </row>
    <row r="37" spans="1:23" s="56" customFormat="1" ht="23.25" customHeight="1" x14ac:dyDescent="0.25">
      <c r="A37" s="189"/>
      <c r="B37" s="185" t="s">
        <v>76</v>
      </c>
      <c r="C37" s="515" t="s">
        <v>682</v>
      </c>
      <c r="D37" s="181" t="s">
        <v>142</v>
      </c>
      <c r="E37" s="159">
        <v>1</v>
      </c>
      <c r="F37" s="160"/>
      <c r="G37" s="456"/>
      <c r="H37" s="564">
        <f t="shared" ref="H37:H49" si="4">F37*E37</f>
        <v>0</v>
      </c>
      <c r="I37" s="555">
        <f t="shared" ref="I37:I49" si="5">G37*E37</f>
        <v>0</v>
      </c>
      <c r="J37" s="510"/>
      <c r="K37" s="183"/>
      <c r="L37" s="183"/>
      <c r="M37" s="183"/>
      <c r="N37" s="183"/>
      <c r="O37" s="183"/>
      <c r="P37" s="32"/>
      <c r="Q37" s="32"/>
      <c r="R37" s="32"/>
      <c r="S37" s="32"/>
      <c r="T37" s="32"/>
      <c r="U37" s="32"/>
      <c r="V37" s="32"/>
      <c r="W37" s="32"/>
    </row>
    <row r="38" spans="1:23" s="56" customFormat="1" ht="15" customHeight="1" x14ac:dyDescent="0.25">
      <c r="A38" s="189"/>
      <c r="B38" s="185" t="s">
        <v>77</v>
      </c>
      <c r="C38" s="515" t="s">
        <v>683</v>
      </c>
      <c r="D38" s="181" t="s">
        <v>142</v>
      </c>
      <c r="E38" s="159">
        <v>1</v>
      </c>
      <c r="F38" s="160"/>
      <c r="G38" s="456"/>
      <c r="H38" s="564">
        <f t="shared" si="4"/>
        <v>0</v>
      </c>
      <c r="I38" s="555">
        <f t="shared" si="5"/>
        <v>0</v>
      </c>
      <c r="J38" s="510"/>
      <c r="K38" s="183"/>
      <c r="L38" s="183"/>
      <c r="M38" s="183"/>
      <c r="N38" s="183"/>
      <c r="O38" s="183"/>
      <c r="P38" s="32"/>
      <c r="Q38" s="32"/>
      <c r="R38" s="32"/>
      <c r="S38" s="32"/>
      <c r="T38" s="32"/>
      <c r="U38" s="32"/>
      <c r="V38" s="32"/>
      <c r="W38" s="32"/>
    </row>
    <row r="39" spans="1:23" s="56" customFormat="1" ht="25.5" customHeight="1" x14ac:dyDescent="0.25">
      <c r="A39" s="189"/>
      <c r="B39" s="185" t="s">
        <v>78</v>
      </c>
      <c r="C39" s="515" t="s">
        <v>684</v>
      </c>
      <c r="D39" s="181" t="s">
        <v>142</v>
      </c>
      <c r="E39" s="159">
        <v>1</v>
      </c>
      <c r="F39" s="160"/>
      <c r="G39" s="456"/>
      <c r="H39" s="564">
        <f t="shared" si="4"/>
        <v>0</v>
      </c>
      <c r="I39" s="555">
        <f t="shared" si="5"/>
        <v>0</v>
      </c>
      <c r="J39" s="510"/>
      <c r="K39" s="183"/>
      <c r="L39" s="183"/>
      <c r="M39" s="183"/>
      <c r="N39" s="183"/>
      <c r="O39" s="183"/>
      <c r="P39" s="32"/>
      <c r="Q39" s="32"/>
      <c r="R39" s="32"/>
      <c r="S39" s="32"/>
      <c r="T39" s="32"/>
      <c r="U39" s="32"/>
      <c r="V39" s="32"/>
      <c r="W39" s="32"/>
    </row>
    <row r="40" spans="1:23" s="56" customFormat="1" ht="24" customHeight="1" x14ac:dyDescent="0.25">
      <c r="A40" s="189"/>
      <c r="B40" s="185" t="s">
        <v>79</v>
      </c>
      <c r="C40" s="515" t="s">
        <v>685</v>
      </c>
      <c r="D40" s="181" t="s">
        <v>142</v>
      </c>
      <c r="E40" s="165">
        <v>1</v>
      </c>
      <c r="F40" s="160"/>
      <c r="G40" s="456"/>
      <c r="H40" s="564">
        <f t="shared" si="4"/>
        <v>0</v>
      </c>
      <c r="I40" s="555">
        <f t="shared" si="5"/>
        <v>0</v>
      </c>
      <c r="J40" s="510"/>
      <c r="K40" s="183"/>
      <c r="L40" s="183"/>
      <c r="M40" s="183"/>
      <c r="N40" s="183"/>
      <c r="O40" s="183"/>
      <c r="P40" s="32"/>
      <c r="Q40" s="32"/>
      <c r="R40" s="32"/>
      <c r="S40" s="32"/>
      <c r="T40" s="32"/>
      <c r="U40" s="32"/>
      <c r="V40" s="32"/>
      <c r="W40" s="32"/>
    </row>
    <row r="41" spans="1:23" s="56" customFormat="1" ht="15" customHeight="1" x14ac:dyDescent="0.25">
      <c r="A41" s="189"/>
      <c r="B41" s="185" t="s">
        <v>80</v>
      </c>
      <c r="C41" s="515" t="s">
        <v>686</v>
      </c>
      <c r="D41" s="181" t="s">
        <v>142</v>
      </c>
      <c r="E41" s="165">
        <v>1</v>
      </c>
      <c r="F41" s="160"/>
      <c r="G41" s="456"/>
      <c r="H41" s="564">
        <f t="shared" si="4"/>
        <v>0</v>
      </c>
      <c r="I41" s="555">
        <f t="shared" si="5"/>
        <v>0</v>
      </c>
      <c r="J41" s="510"/>
      <c r="K41" s="183"/>
      <c r="L41" s="183"/>
      <c r="M41" s="183"/>
      <c r="N41" s="183"/>
      <c r="O41" s="183"/>
      <c r="P41" s="32"/>
      <c r="Q41" s="32"/>
      <c r="R41" s="32"/>
      <c r="S41" s="32"/>
      <c r="T41" s="32"/>
      <c r="U41" s="32"/>
      <c r="V41" s="32"/>
      <c r="W41" s="32"/>
    </row>
    <row r="42" spans="1:23" s="56" customFormat="1" ht="24.75" customHeight="1" x14ac:dyDescent="0.25">
      <c r="A42" s="189"/>
      <c r="B42" s="185" t="s">
        <v>81</v>
      </c>
      <c r="C42" s="515" t="s">
        <v>687</v>
      </c>
      <c r="D42" s="181" t="s">
        <v>142</v>
      </c>
      <c r="E42" s="165">
        <v>1</v>
      </c>
      <c r="F42" s="160"/>
      <c r="G42" s="456"/>
      <c r="H42" s="564">
        <f t="shared" si="4"/>
        <v>0</v>
      </c>
      <c r="I42" s="555">
        <f t="shared" si="5"/>
        <v>0</v>
      </c>
      <c r="J42" s="510"/>
      <c r="K42" s="183"/>
      <c r="L42" s="183"/>
      <c r="M42" s="183"/>
      <c r="N42" s="183"/>
      <c r="O42" s="183"/>
      <c r="P42" s="32"/>
      <c r="Q42" s="32"/>
      <c r="R42" s="32"/>
      <c r="S42" s="32"/>
      <c r="T42" s="32"/>
      <c r="U42" s="32"/>
      <c r="V42" s="32"/>
      <c r="W42" s="32"/>
    </row>
    <row r="43" spans="1:23" s="56" customFormat="1" ht="24" customHeight="1" x14ac:dyDescent="0.25">
      <c r="A43" s="189"/>
      <c r="B43" s="185" t="s">
        <v>82</v>
      </c>
      <c r="C43" s="515" t="s">
        <v>688</v>
      </c>
      <c r="D43" s="181" t="s">
        <v>142</v>
      </c>
      <c r="E43" s="165">
        <v>1</v>
      </c>
      <c r="F43" s="160"/>
      <c r="G43" s="456"/>
      <c r="H43" s="564">
        <f t="shared" si="4"/>
        <v>0</v>
      </c>
      <c r="I43" s="555">
        <f t="shared" si="5"/>
        <v>0</v>
      </c>
      <c r="J43" s="510"/>
      <c r="K43" s="183"/>
      <c r="L43" s="183"/>
      <c r="M43" s="183"/>
      <c r="N43" s="183"/>
      <c r="O43" s="183"/>
      <c r="P43" s="32"/>
      <c r="Q43" s="32"/>
      <c r="R43" s="32"/>
      <c r="S43" s="32"/>
      <c r="T43" s="32"/>
      <c r="U43" s="32"/>
      <c r="V43" s="32"/>
      <c r="W43" s="32"/>
    </row>
    <row r="44" spans="1:23" s="56" customFormat="1" ht="15" customHeight="1" x14ac:dyDescent="0.25">
      <c r="A44" s="189"/>
      <c r="B44" s="185" t="s">
        <v>83</v>
      </c>
      <c r="C44" s="515" t="s">
        <v>689</v>
      </c>
      <c r="D44" s="181" t="s">
        <v>142</v>
      </c>
      <c r="E44" s="165">
        <v>1</v>
      </c>
      <c r="F44" s="160"/>
      <c r="G44" s="456"/>
      <c r="H44" s="564">
        <f t="shared" si="4"/>
        <v>0</v>
      </c>
      <c r="I44" s="555">
        <f t="shared" si="5"/>
        <v>0</v>
      </c>
      <c r="J44" s="510"/>
      <c r="K44" s="183"/>
      <c r="L44" s="183"/>
      <c r="M44" s="183"/>
      <c r="N44" s="183"/>
      <c r="O44" s="183"/>
      <c r="P44" s="32"/>
      <c r="Q44" s="32"/>
      <c r="R44" s="32"/>
      <c r="S44" s="32"/>
      <c r="T44" s="32"/>
      <c r="U44" s="32"/>
      <c r="V44" s="32"/>
      <c r="W44" s="32"/>
    </row>
    <row r="45" spans="1:23" s="56" customFormat="1" ht="15" customHeight="1" x14ac:dyDescent="0.25">
      <c r="A45" s="189"/>
      <c r="B45" s="185" t="s">
        <v>84</v>
      </c>
      <c r="C45" s="515" t="s">
        <v>85</v>
      </c>
      <c r="D45" s="181" t="s">
        <v>142</v>
      </c>
      <c r="E45" s="165">
        <v>1</v>
      </c>
      <c r="F45" s="160"/>
      <c r="G45" s="456"/>
      <c r="H45" s="564">
        <f t="shared" si="4"/>
        <v>0</v>
      </c>
      <c r="I45" s="555">
        <f t="shared" si="5"/>
        <v>0</v>
      </c>
      <c r="J45" s="510"/>
      <c r="K45" s="183"/>
      <c r="L45" s="183"/>
      <c r="M45" s="183"/>
      <c r="N45" s="183"/>
      <c r="O45" s="183"/>
      <c r="P45" s="32"/>
      <c r="Q45" s="32"/>
      <c r="R45" s="32"/>
      <c r="S45" s="32"/>
      <c r="T45" s="32"/>
      <c r="U45" s="32"/>
      <c r="V45" s="32"/>
      <c r="W45" s="32"/>
    </row>
    <row r="46" spans="1:23" s="56" customFormat="1" ht="15" customHeight="1" x14ac:dyDescent="0.25">
      <c r="A46" s="189"/>
      <c r="B46" s="185" t="s">
        <v>86</v>
      </c>
      <c r="C46" s="515" t="s">
        <v>87</v>
      </c>
      <c r="D46" s="181" t="s">
        <v>142</v>
      </c>
      <c r="E46" s="165">
        <v>1</v>
      </c>
      <c r="F46" s="160"/>
      <c r="G46" s="456"/>
      <c r="H46" s="564">
        <f t="shared" si="4"/>
        <v>0</v>
      </c>
      <c r="I46" s="555">
        <f t="shared" si="5"/>
        <v>0</v>
      </c>
      <c r="J46" s="510"/>
      <c r="K46" s="183"/>
      <c r="L46" s="183"/>
      <c r="M46" s="183"/>
      <c r="N46" s="183"/>
      <c r="O46" s="183"/>
      <c r="P46" s="32"/>
      <c r="Q46" s="32"/>
      <c r="R46" s="32"/>
      <c r="S46" s="32"/>
      <c r="T46" s="32"/>
      <c r="U46" s="32"/>
      <c r="V46" s="32"/>
      <c r="W46" s="32"/>
    </row>
    <row r="47" spans="1:23" s="56" customFormat="1" ht="15" customHeight="1" x14ac:dyDescent="0.25">
      <c r="A47" s="189"/>
      <c r="B47" s="185" t="s">
        <v>928</v>
      </c>
      <c r="C47" s="515" t="s">
        <v>89</v>
      </c>
      <c r="D47" s="181" t="s">
        <v>142</v>
      </c>
      <c r="E47" s="165">
        <v>1</v>
      </c>
      <c r="F47" s="160"/>
      <c r="G47" s="456"/>
      <c r="H47" s="564">
        <f t="shared" si="4"/>
        <v>0</v>
      </c>
      <c r="I47" s="555">
        <f t="shared" si="5"/>
        <v>0</v>
      </c>
      <c r="J47" s="510"/>
      <c r="K47" s="183"/>
      <c r="L47" s="183"/>
      <c r="M47" s="183"/>
      <c r="N47" s="183"/>
      <c r="O47" s="183"/>
      <c r="P47" s="32"/>
      <c r="Q47" s="32"/>
      <c r="R47" s="32"/>
      <c r="S47" s="32"/>
      <c r="T47" s="32"/>
      <c r="U47" s="32"/>
      <c r="V47" s="32"/>
      <c r="W47" s="32"/>
    </row>
    <row r="48" spans="1:23" s="56" customFormat="1" ht="15" customHeight="1" x14ac:dyDescent="0.25">
      <c r="A48" s="189"/>
      <c r="B48" s="185" t="s">
        <v>88</v>
      </c>
      <c r="C48" s="515" t="s">
        <v>91</v>
      </c>
      <c r="D48" s="181" t="s">
        <v>142</v>
      </c>
      <c r="E48" s="165">
        <v>1</v>
      </c>
      <c r="F48" s="160"/>
      <c r="G48" s="456"/>
      <c r="H48" s="564">
        <f t="shared" si="4"/>
        <v>0</v>
      </c>
      <c r="I48" s="555">
        <f t="shared" si="5"/>
        <v>0</v>
      </c>
      <c r="J48" s="510"/>
      <c r="K48" s="183"/>
      <c r="L48" s="183"/>
      <c r="M48" s="183"/>
      <c r="N48" s="183"/>
      <c r="O48" s="183"/>
      <c r="P48" s="32"/>
      <c r="Q48" s="32"/>
      <c r="R48" s="32"/>
      <c r="S48" s="32"/>
      <c r="T48" s="32"/>
      <c r="U48" s="32"/>
      <c r="V48" s="32"/>
      <c r="W48" s="32"/>
    </row>
    <row r="49" spans="1:23" s="56" customFormat="1" ht="25.5" customHeight="1" x14ac:dyDescent="0.25">
      <c r="A49" s="189"/>
      <c r="B49" s="185" t="s">
        <v>90</v>
      </c>
      <c r="C49" s="515" t="s">
        <v>92</v>
      </c>
      <c r="D49" s="181" t="s">
        <v>142</v>
      </c>
      <c r="E49" s="165">
        <v>1</v>
      </c>
      <c r="F49" s="160"/>
      <c r="G49" s="456"/>
      <c r="H49" s="564">
        <f t="shared" si="4"/>
        <v>0</v>
      </c>
      <c r="I49" s="555">
        <f t="shared" si="5"/>
        <v>0</v>
      </c>
      <c r="J49" s="510"/>
      <c r="K49" s="183"/>
      <c r="L49" s="183"/>
      <c r="M49" s="183"/>
      <c r="N49" s="183"/>
      <c r="O49" s="183"/>
      <c r="P49" s="32"/>
      <c r="Q49" s="32"/>
      <c r="R49" s="32"/>
      <c r="S49" s="32"/>
      <c r="T49" s="32"/>
      <c r="U49" s="32"/>
      <c r="V49" s="32"/>
      <c r="W49" s="32"/>
    </row>
    <row r="50" spans="1:23" s="56" customFormat="1" ht="6" customHeight="1" x14ac:dyDescent="0.25">
      <c r="A50" s="184"/>
      <c r="B50" s="185"/>
      <c r="C50" s="154"/>
      <c r="D50" s="153"/>
      <c r="E50" s="162"/>
      <c r="F50" s="160"/>
      <c r="G50" s="456"/>
      <c r="H50" s="564"/>
      <c r="I50" s="555"/>
      <c r="J50" s="187"/>
      <c r="K50" s="183"/>
      <c r="L50" s="183"/>
      <c r="M50" s="183"/>
      <c r="N50" s="183"/>
      <c r="O50" s="183"/>
      <c r="P50" s="32"/>
      <c r="Q50" s="32"/>
      <c r="R50" s="32"/>
      <c r="S50" s="32"/>
      <c r="T50" s="32"/>
      <c r="U50" s="32"/>
      <c r="V50" s="32"/>
      <c r="W50" s="32"/>
    </row>
    <row r="51" spans="1:23" s="56" customFormat="1" ht="15" customHeight="1" x14ac:dyDescent="0.25">
      <c r="A51" s="179">
        <v>5</v>
      </c>
      <c r="B51" s="191"/>
      <c r="C51" s="317" t="s">
        <v>93</v>
      </c>
      <c r="D51" s="188"/>
      <c r="E51" s="164"/>
      <c r="F51" s="160"/>
      <c r="G51" s="456"/>
      <c r="H51" s="260">
        <f>SUM(H52:H61)</f>
        <v>0</v>
      </c>
      <c r="I51" s="557">
        <f>SUM(I52:I61)</f>
        <v>0</v>
      </c>
      <c r="J51" s="183"/>
      <c r="K51" s="183"/>
      <c r="L51" s="183"/>
      <c r="M51" s="183"/>
      <c r="N51" s="183"/>
      <c r="O51" s="183"/>
      <c r="P51" s="32"/>
      <c r="Q51" s="32"/>
      <c r="R51" s="32"/>
      <c r="S51" s="32"/>
      <c r="T51" s="32"/>
      <c r="U51" s="32"/>
      <c r="V51" s="32"/>
      <c r="W51" s="32"/>
    </row>
    <row r="52" spans="1:23" s="56" customFormat="1" ht="27" customHeight="1" x14ac:dyDescent="0.25">
      <c r="A52" s="189"/>
      <c r="B52" s="185" t="s">
        <v>94</v>
      </c>
      <c r="C52" s="515" t="s">
        <v>95</v>
      </c>
      <c r="D52" s="153" t="s">
        <v>126</v>
      </c>
      <c r="E52" s="165">
        <v>1</v>
      </c>
      <c r="F52" s="160"/>
      <c r="G52" s="456"/>
      <c r="H52" s="564">
        <f t="shared" ref="H52:H61" si="6">F52*E52</f>
        <v>0</v>
      </c>
      <c r="I52" s="555">
        <f t="shared" ref="I52:I61" si="7">G52*E52</f>
        <v>0</v>
      </c>
      <c r="J52" s="510"/>
      <c r="K52" s="183"/>
      <c r="L52" s="183"/>
      <c r="M52" s="183"/>
      <c r="N52" s="183"/>
      <c r="O52" s="183"/>
      <c r="P52" s="32"/>
      <c r="Q52" s="32"/>
      <c r="R52" s="32"/>
      <c r="S52" s="32"/>
      <c r="T52" s="32"/>
      <c r="U52" s="32"/>
      <c r="V52" s="32"/>
      <c r="W52" s="32"/>
    </row>
    <row r="53" spans="1:23" s="56" customFormat="1" ht="27" customHeight="1" x14ac:dyDescent="0.25">
      <c r="A53" s="189"/>
      <c r="B53" s="185" t="s">
        <v>96</v>
      </c>
      <c r="C53" s="515" t="s">
        <v>97</v>
      </c>
      <c r="D53" s="153" t="s">
        <v>126</v>
      </c>
      <c r="E53" s="165">
        <v>1</v>
      </c>
      <c r="F53" s="160"/>
      <c r="G53" s="456"/>
      <c r="H53" s="564">
        <f t="shared" si="6"/>
        <v>0</v>
      </c>
      <c r="I53" s="555">
        <f t="shared" si="7"/>
        <v>0</v>
      </c>
      <c r="J53" s="510"/>
      <c r="K53" s="183"/>
      <c r="L53" s="183"/>
      <c r="M53" s="183"/>
      <c r="N53" s="183"/>
      <c r="O53" s="183"/>
      <c r="P53" s="32"/>
      <c r="Q53" s="32"/>
      <c r="R53" s="32"/>
      <c r="S53" s="32"/>
      <c r="T53" s="32"/>
      <c r="U53" s="32"/>
      <c r="V53" s="32"/>
      <c r="W53" s="32"/>
    </row>
    <row r="54" spans="1:23" s="56" customFormat="1" ht="27" customHeight="1" x14ac:dyDescent="0.25">
      <c r="A54" s="189"/>
      <c r="B54" s="185" t="s">
        <v>98</v>
      </c>
      <c r="C54" s="515" t="s">
        <v>99</v>
      </c>
      <c r="D54" s="153" t="s">
        <v>126</v>
      </c>
      <c r="E54" s="165">
        <v>1</v>
      </c>
      <c r="F54" s="160"/>
      <c r="G54" s="456"/>
      <c r="H54" s="564">
        <f t="shared" si="6"/>
        <v>0</v>
      </c>
      <c r="I54" s="555">
        <f t="shared" si="7"/>
        <v>0</v>
      </c>
      <c r="J54" s="510"/>
      <c r="K54" s="183"/>
      <c r="L54" s="183"/>
      <c r="M54" s="183"/>
      <c r="N54" s="183"/>
      <c r="O54" s="183"/>
      <c r="P54" s="32"/>
      <c r="Q54" s="32"/>
      <c r="R54" s="32"/>
      <c r="S54" s="32"/>
      <c r="T54" s="32"/>
      <c r="U54" s="32"/>
      <c r="V54" s="32"/>
      <c r="W54" s="32"/>
    </row>
    <row r="55" spans="1:23" s="56" customFormat="1" x14ac:dyDescent="0.25">
      <c r="A55" s="189"/>
      <c r="B55" s="185" t="s">
        <v>100</v>
      </c>
      <c r="C55" s="515" t="s">
        <v>101</v>
      </c>
      <c r="D55" s="153" t="s">
        <v>126</v>
      </c>
      <c r="E55" s="165">
        <v>1</v>
      </c>
      <c r="F55" s="160"/>
      <c r="G55" s="456"/>
      <c r="H55" s="564">
        <f t="shared" si="6"/>
        <v>0</v>
      </c>
      <c r="I55" s="555">
        <f t="shared" si="7"/>
        <v>0</v>
      </c>
      <c r="J55" s="510"/>
      <c r="K55" s="183"/>
      <c r="L55" s="183"/>
      <c r="M55" s="183"/>
      <c r="N55" s="183"/>
      <c r="O55" s="183"/>
      <c r="P55" s="32"/>
      <c r="Q55" s="32"/>
      <c r="R55" s="32"/>
      <c r="S55" s="32"/>
      <c r="T55" s="32"/>
      <c r="U55" s="32"/>
      <c r="V55" s="32"/>
      <c r="W55" s="32"/>
    </row>
    <row r="56" spans="1:23" s="518" customFormat="1" x14ac:dyDescent="0.25">
      <c r="A56" s="516"/>
      <c r="B56" s="185" t="s">
        <v>102</v>
      </c>
      <c r="C56" s="515" t="s">
        <v>690</v>
      </c>
      <c r="D56" s="153" t="s">
        <v>126</v>
      </c>
      <c r="E56" s="165">
        <v>1</v>
      </c>
      <c r="F56" s="160"/>
      <c r="G56" s="456"/>
      <c r="H56" s="564">
        <f t="shared" si="6"/>
        <v>0</v>
      </c>
      <c r="I56" s="555">
        <f t="shared" si="7"/>
        <v>0</v>
      </c>
      <c r="J56" s="510"/>
      <c r="K56" s="517"/>
      <c r="L56" s="517"/>
      <c r="M56" s="517"/>
      <c r="N56" s="517"/>
      <c r="O56" s="517"/>
      <c r="P56" s="32"/>
      <c r="Q56" s="32"/>
      <c r="R56" s="32"/>
      <c r="S56" s="32"/>
      <c r="T56" s="32"/>
      <c r="U56" s="32"/>
      <c r="V56" s="32"/>
      <c r="W56" s="32"/>
    </row>
    <row r="57" spans="1:23" s="56" customFormat="1" x14ac:dyDescent="0.25">
      <c r="A57" s="189"/>
      <c r="B57" s="185" t="s">
        <v>103</v>
      </c>
      <c r="C57" s="515" t="s">
        <v>691</v>
      </c>
      <c r="D57" s="153" t="s">
        <v>126</v>
      </c>
      <c r="E57" s="165">
        <v>1</v>
      </c>
      <c r="F57" s="160"/>
      <c r="G57" s="456"/>
      <c r="H57" s="564">
        <f t="shared" si="6"/>
        <v>0</v>
      </c>
      <c r="I57" s="555">
        <f t="shared" si="7"/>
        <v>0</v>
      </c>
      <c r="J57" s="510"/>
      <c r="K57" s="183"/>
      <c r="L57" s="183"/>
      <c r="M57" s="183"/>
      <c r="N57" s="183"/>
      <c r="O57" s="183"/>
      <c r="P57" s="32"/>
      <c r="Q57" s="32"/>
      <c r="R57" s="32"/>
      <c r="S57" s="32"/>
      <c r="T57" s="32"/>
      <c r="U57" s="32"/>
      <c r="V57" s="32"/>
      <c r="W57" s="32"/>
    </row>
    <row r="58" spans="1:23" s="56" customFormat="1" x14ac:dyDescent="0.25">
      <c r="A58" s="184"/>
      <c r="B58" s="185" t="s">
        <v>104</v>
      </c>
      <c r="C58" s="154" t="s">
        <v>692</v>
      </c>
      <c r="D58" s="153" t="s">
        <v>126</v>
      </c>
      <c r="E58" s="162">
        <v>2</v>
      </c>
      <c r="F58" s="160"/>
      <c r="G58" s="456"/>
      <c r="H58" s="564">
        <f t="shared" si="6"/>
        <v>0</v>
      </c>
      <c r="I58" s="555">
        <f t="shared" si="7"/>
        <v>0</v>
      </c>
      <c r="J58" s="510"/>
      <c r="K58" s="183"/>
      <c r="L58" s="183"/>
      <c r="M58" s="183"/>
      <c r="N58" s="183"/>
      <c r="O58" s="183"/>
      <c r="P58" s="32"/>
      <c r="Q58" s="32"/>
      <c r="R58" s="32"/>
      <c r="S58" s="32"/>
      <c r="T58" s="32"/>
      <c r="U58" s="32"/>
      <c r="V58" s="32"/>
      <c r="W58" s="32"/>
    </row>
    <row r="59" spans="1:23" s="56" customFormat="1" x14ac:dyDescent="0.25">
      <c r="A59" s="184"/>
      <c r="B59" s="185" t="s">
        <v>105</v>
      </c>
      <c r="C59" s="154" t="s">
        <v>693</v>
      </c>
      <c r="D59" s="153" t="s">
        <v>126</v>
      </c>
      <c r="E59" s="162">
        <v>2</v>
      </c>
      <c r="F59" s="160"/>
      <c r="G59" s="456"/>
      <c r="H59" s="564">
        <f t="shared" si="6"/>
        <v>0</v>
      </c>
      <c r="I59" s="555">
        <f t="shared" si="7"/>
        <v>0</v>
      </c>
      <c r="J59" s="510"/>
      <c r="K59" s="183"/>
      <c r="L59" s="183"/>
      <c r="M59" s="183"/>
      <c r="N59" s="183"/>
      <c r="O59" s="183"/>
      <c r="P59" s="32"/>
      <c r="Q59" s="32"/>
      <c r="R59" s="32"/>
      <c r="S59" s="32"/>
      <c r="T59" s="32"/>
      <c r="U59" s="32"/>
      <c r="V59" s="32"/>
      <c r="W59" s="32"/>
    </row>
    <row r="60" spans="1:23" s="56" customFormat="1" x14ac:dyDescent="0.25">
      <c r="A60" s="184"/>
      <c r="B60" s="185" t="s">
        <v>106</v>
      </c>
      <c r="C60" s="154" t="s">
        <v>694</v>
      </c>
      <c r="D60" s="153" t="s">
        <v>126</v>
      </c>
      <c r="E60" s="162">
        <v>1</v>
      </c>
      <c r="F60" s="160"/>
      <c r="G60" s="456"/>
      <c r="H60" s="564">
        <f t="shared" si="6"/>
        <v>0</v>
      </c>
      <c r="I60" s="555">
        <f t="shared" si="7"/>
        <v>0</v>
      </c>
      <c r="J60" s="510"/>
      <c r="K60" s="183"/>
      <c r="L60" s="183"/>
      <c r="M60" s="183"/>
      <c r="N60" s="183"/>
      <c r="O60" s="183"/>
      <c r="P60" s="32"/>
      <c r="Q60" s="32"/>
      <c r="R60" s="32"/>
      <c r="S60" s="32"/>
      <c r="T60" s="32"/>
      <c r="U60" s="32"/>
      <c r="V60" s="32"/>
      <c r="W60" s="32"/>
    </row>
    <row r="61" spans="1:23" s="56" customFormat="1" x14ac:dyDescent="0.25">
      <c r="A61" s="184"/>
      <c r="B61" s="185" t="s">
        <v>107</v>
      </c>
      <c r="C61" s="154" t="s">
        <v>695</v>
      </c>
      <c r="D61" s="153" t="s">
        <v>126</v>
      </c>
      <c r="E61" s="162">
        <v>1</v>
      </c>
      <c r="F61" s="160"/>
      <c r="G61" s="456"/>
      <c r="H61" s="564">
        <f t="shared" si="6"/>
        <v>0</v>
      </c>
      <c r="I61" s="555">
        <f t="shared" si="7"/>
        <v>0</v>
      </c>
      <c r="J61" s="510"/>
      <c r="K61" s="183"/>
      <c r="L61" s="183"/>
      <c r="M61" s="183"/>
      <c r="N61" s="183"/>
      <c r="O61" s="183"/>
      <c r="P61" s="32"/>
      <c r="Q61" s="32"/>
      <c r="R61" s="32"/>
      <c r="S61" s="32"/>
      <c r="T61" s="32"/>
      <c r="U61" s="32"/>
      <c r="V61" s="32"/>
      <c r="W61" s="32"/>
    </row>
    <row r="62" spans="1:23" s="56" customFormat="1" ht="6" customHeight="1" x14ac:dyDescent="0.25">
      <c r="A62" s="184"/>
      <c r="B62" s="185"/>
      <c r="C62" s="154"/>
      <c r="D62" s="153"/>
      <c r="E62" s="162"/>
      <c r="F62" s="160"/>
      <c r="G62" s="456"/>
      <c r="H62" s="564"/>
      <c r="I62" s="555"/>
      <c r="J62" s="187"/>
      <c r="K62" s="183"/>
      <c r="L62" s="183"/>
      <c r="M62" s="183"/>
      <c r="N62" s="183"/>
      <c r="O62" s="183"/>
      <c r="P62" s="32"/>
      <c r="Q62" s="32"/>
      <c r="R62" s="32"/>
      <c r="S62" s="32"/>
      <c r="T62" s="32"/>
      <c r="U62" s="32"/>
      <c r="V62" s="32"/>
      <c r="W62" s="32"/>
    </row>
    <row r="63" spans="1:23" s="93" customFormat="1" ht="48.75" customHeight="1" x14ac:dyDescent="0.25">
      <c r="A63" s="179">
        <v>6</v>
      </c>
      <c r="B63" s="512">
        <v>6</v>
      </c>
      <c r="C63" s="317" t="s">
        <v>108</v>
      </c>
      <c r="D63" s="180" t="s">
        <v>142</v>
      </c>
      <c r="E63" s="166">
        <v>1</v>
      </c>
      <c r="F63" s="160"/>
      <c r="G63" s="456"/>
      <c r="H63" s="566">
        <f>F63*E63</f>
        <v>0</v>
      </c>
      <c r="I63" s="558">
        <f>G63*E63</f>
        <v>0</v>
      </c>
      <c r="J63" s="510"/>
      <c r="K63" s="193"/>
      <c r="L63" s="193"/>
      <c r="M63" s="193"/>
      <c r="N63" s="193"/>
      <c r="O63" s="193"/>
      <c r="P63" s="32"/>
      <c r="Q63" s="32"/>
      <c r="R63" s="32"/>
      <c r="S63" s="32"/>
      <c r="T63" s="32"/>
      <c r="U63" s="32"/>
      <c r="V63" s="32"/>
      <c r="W63" s="32"/>
    </row>
    <row r="64" spans="1:23" s="56" customFormat="1" ht="6" customHeight="1" x14ac:dyDescent="0.25">
      <c r="A64" s="184"/>
      <c r="B64" s="185"/>
      <c r="C64" s="154"/>
      <c r="D64" s="153"/>
      <c r="E64" s="162"/>
      <c r="F64" s="160"/>
      <c r="G64" s="456"/>
      <c r="H64" s="564"/>
      <c r="I64" s="555"/>
      <c r="J64" s="187"/>
      <c r="K64" s="183"/>
      <c r="L64" s="183"/>
      <c r="M64" s="183"/>
      <c r="N64" s="183"/>
      <c r="O64" s="183"/>
      <c r="P64" s="32"/>
      <c r="Q64" s="32"/>
      <c r="R64" s="32"/>
      <c r="S64" s="32"/>
      <c r="T64" s="32"/>
      <c r="U64" s="32"/>
      <c r="V64" s="32"/>
      <c r="W64" s="32"/>
    </row>
    <row r="65" spans="1:23" s="56" customFormat="1" ht="15" customHeight="1" x14ac:dyDescent="0.25">
      <c r="A65" s="179">
        <v>7</v>
      </c>
      <c r="B65" s="191"/>
      <c r="C65" s="317" t="s">
        <v>834</v>
      </c>
      <c r="D65" s="188"/>
      <c r="E65" s="164"/>
      <c r="F65" s="160"/>
      <c r="G65" s="456"/>
      <c r="H65" s="260">
        <f>SUM(H66:H73)</f>
        <v>0</v>
      </c>
      <c r="I65" s="557">
        <f>SUM(I66:I73)</f>
        <v>0</v>
      </c>
      <c r="J65" s="183"/>
      <c r="K65" s="183"/>
      <c r="L65" s="183"/>
      <c r="M65" s="183"/>
      <c r="N65" s="183"/>
      <c r="O65" s="183"/>
      <c r="P65" s="32"/>
      <c r="Q65" s="32"/>
      <c r="R65" s="32"/>
      <c r="S65" s="32"/>
      <c r="T65" s="32"/>
      <c r="U65" s="32"/>
      <c r="V65" s="32"/>
      <c r="W65" s="32"/>
    </row>
    <row r="66" spans="1:23" s="56" customFormat="1" ht="59.25" customHeight="1" x14ac:dyDescent="0.25">
      <c r="A66" s="179"/>
      <c r="B66" s="191" t="s">
        <v>109</v>
      </c>
      <c r="C66" s="154" t="s">
        <v>110</v>
      </c>
      <c r="D66" s="181" t="s">
        <v>142</v>
      </c>
      <c r="E66" s="162">
        <v>1</v>
      </c>
      <c r="F66" s="160"/>
      <c r="G66" s="456"/>
      <c r="H66" s="564">
        <f t="shared" ref="H66:H73" si="8">F66*E66</f>
        <v>0</v>
      </c>
      <c r="I66" s="555">
        <f t="shared" ref="I66:I73" si="9">G66*E66</f>
        <v>0</v>
      </c>
      <c r="J66" s="510"/>
      <c r="K66" s="183"/>
      <c r="L66" s="183"/>
      <c r="M66" s="183"/>
      <c r="N66" s="183"/>
      <c r="O66" s="183"/>
      <c r="P66" s="32"/>
      <c r="Q66" s="32"/>
      <c r="R66" s="32"/>
      <c r="S66" s="32"/>
      <c r="T66" s="32"/>
      <c r="U66" s="32"/>
      <c r="V66" s="32"/>
      <c r="W66" s="32"/>
    </row>
    <row r="67" spans="1:23" s="56" customFormat="1" ht="45" customHeight="1" x14ac:dyDescent="0.25">
      <c r="A67" s="179"/>
      <c r="B67" s="191" t="s">
        <v>111</v>
      </c>
      <c r="C67" s="154" t="s">
        <v>112</v>
      </c>
      <c r="D67" s="181" t="s">
        <v>142</v>
      </c>
      <c r="E67" s="162">
        <v>1</v>
      </c>
      <c r="F67" s="160"/>
      <c r="G67" s="456"/>
      <c r="H67" s="564">
        <f t="shared" si="8"/>
        <v>0</v>
      </c>
      <c r="I67" s="555">
        <f t="shared" si="9"/>
        <v>0</v>
      </c>
      <c r="J67" s="510"/>
      <c r="K67" s="183"/>
      <c r="L67" s="183"/>
      <c r="M67" s="183"/>
      <c r="N67" s="183"/>
      <c r="O67" s="183"/>
      <c r="P67" s="32"/>
      <c r="Q67" s="32"/>
      <c r="R67" s="32"/>
      <c r="S67" s="32"/>
      <c r="T67" s="32"/>
      <c r="U67" s="32"/>
      <c r="V67" s="32"/>
      <c r="W67" s="32"/>
    </row>
    <row r="68" spans="1:23" s="56" customFormat="1" ht="57.75" customHeight="1" x14ac:dyDescent="0.25">
      <c r="A68" s="179"/>
      <c r="B68" s="191" t="s">
        <v>113</v>
      </c>
      <c r="C68" s="154" t="s">
        <v>114</v>
      </c>
      <c r="D68" s="181" t="s">
        <v>142</v>
      </c>
      <c r="E68" s="162">
        <v>1</v>
      </c>
      <c r="F68" s="160"/>
      <c r="G68" s="456"/>
      <c r="H68" s="564">
        <f t="shared" si="8"/>
        <v>0</v>
      </c>
      <c r="I68" s="555">
        <f t="shared" si="9"/>
        <v>0</v>
      </c>
      <c r="J68" s="510"/>
      <c r="K68" s="183"/>
      <c r="L68" s="183"/>
      <c r="M68" s="183"/>
      <c r="N68" s="183"/>
      <c r="O68" s="183"/>
      <c r="P68" s="32"/>
      <c r="Q68" s="32"/>
      <c r="R68" s="32"/>
      <c r="S68" s="32"/>
      <c r="T68" s="32"/>
      <c r="U68" s="32"/>
      <c r="V68" s="32"/>
      <c r="W68" s="32"/>
    </row>
    <row r="69" spans="1:23" s="56" customFormat="1" ht="45" customHeight="1" x14ac:dyDescent="0.25">
      <c r="A69" s="179"/>
      <c r="B69" s="191" t="s">
        <v>115</v>
      </c>
      <c r="C69" s="154" t="s">
        <v>116</v>
      </c>
      <c r="D69" s="181" t="s">
        <v>142</v>
      </c>
      <c r="E69" s="162">
        <v>1</v>
      </c>
      <c r="F69" s="160"/>
      <c r="G69" s="456"/>
      <c r="H69" s="564">
        <f t="shared" si="8"/>
        <v>0</v>
      </c>
      <c r="I69" s="555">
        <f t="shared" si="9"/>
        <v>0</v>
      </c>
      <c r="J69" s="510"/>
      <c r="K69" s="183"/>
      <c r="L69" s="183"/>
      <c r="M69" s="183"/>
      <c r="N69" s="183"/>
      <c r="O69" s="183"/>
      <c r="P69" s="32"/>
      <c r="Q69" s="32"/>
      <c r="R69" s="32"/>
      <c r="S69" s="32"/>
      <c r="T69" s="32"/>
      <c r="U69" s="32"/>
      <c r="V69" s="32"/>
      <c r="W69" s="32"/>
    </row>
    <row r="70" spans="1:23" s="56" customFormat="1" ht="54.75" customHeight="1" x14ac:dyDescent="0.25">
      <c r="A70" s="179"/>
      <c r="B70" s="191" t="s">
        <v>117</v>
      </c>
      <c r="C70" s="154" t="s">
        <v>118</v>
      </c>
      <c r="D70" s="181" t="s">
        <v>142</v>
      </c>
      <c r="E70" s="162">
        <v>1</v>
      </c>
      <c r="F70" s="160"/>
      <c r="G70" s="456"/>
      <c r="H70" s="564">
        <f t="shared" si="8"/>
        <v>0</v>
      </c>
      <c r="I70" s="555">
        <f t="shared" si="9"/>
        <v>0</v>
      </c>
      <c r="J70" s="510"/>
      <c r="K70" s="183"/>
      <c r="L70" s="183"/>
      <c r="M70" s="183"/>
      <c r="N70" s="183"/>
      <c r="O70" s="183"/>
      <c r="P70" s="32"/>
      <c r="Q70" s="32"/>
      <c r="R70" s="32"/>
      <c r="S70" s="32"/>
      <c r="T70" s="32"/>
      <c r="U70" s="32"/>
      <c r="V70" s="32"/>
      <c r="W70" s="32"/>
    </row>
    <row r="71" spans="1:23" s="56" customFormat="1" ht="45" customHeight="1" x14ac:dyDescent="0.25">
      <c r="A71" s="179"/>
      <c r="B71" s="191" t="s">
        <v>119</v>
      </c>
      <c r="C71" s="154" t="s">
        <v>120</v>
      </c>
      <c r="D71" s="181" t="s">
        <v>142</v>
      </c>
      <c r="E71" s="162">
        <v>1</v>
      </c>
      <c r="F71" s="160"/>
      <c r="G71" s="456"/>
      <c r="H71" s="564">
        <f t="shared" si="8"/>
        <v>0</v>
      </c>
      <c r="I71" s="555">
        <f t="shared" si="9"/>
        <v>0</v>
      </c>
      <c r="J71" s="510"/>
      <c r="K71" s="183"/>
      <c r="L71" s="183"/>
      <c r="M71" s="183"/>
      <c r="N71" s="183"/>
      <c r="O71" s="183"/>
      <c r="P71" s="32"/>
      <c r="Q71" s="32"/>
      <c r="R71" s="32"/>
      <c r="S71" s="32"/>
      <c r="T71" s="32"/>
      <c r="U71" s="32"/>
      <c r="V71" s="32"/>
      <c r="W71" s="32"/>
    </row>
    <row r="72" spans="1:23" s="56" customFormat="1" ht="58.5" customHeight="1" x14ac:dyDescent="0.25">
      <c r="A72" s="179"/>
      <c r="B72" s="191" t="s">
        <v>121</v>
      </c>
      <c r="C72" s="154" t="s">
        <v>122</v>
      </c>
      <c r="D72" s="181" t="s">
        <v>142</v>
      </c>
      <c r="E72" s="162">
        <v>1</v>
      </c>
      <c r="F72" s="160"/>
      <c r="G72" s="456"/>
      <c r="H72" s="564">
        <f t="shared" si="8"/>
        <v>0</v>
      </c>
      <c r="I72" s="555">
        <f t="shared" si="9"/>
        <v>0</v>
      </c>
      <c r="J72" s="510"/>
      <c r="K72" s="183"/>
      <c r="L72" s="183"/>
      <c r="M72" s="183"/>
      <c r="N72" s="183"/>
      <c r="O72" s="183"/>
      <c r="P72" s="32"/>
      <c r="Q72" s="32"/>
      <c r="R72" s="32"/>
      <c r="S72" s="32"/>
      <c r="T72" s="32"/>
      <c r="U72" s="32"/>
      <c r="V72" s="32"/>
      <c r="W72" s="32"/>
    </row>
    <row r="73" spans="1:23" s="56" customFormat="1" ht="45" customHeight="1" x14ac:dyDescent="0.25">
      <c r="A73" s="179"/>
      <c r="B73" s="191" t="s">
        <v>123</v>
      </c>
      <c r="C73" s="154" t="s">
        <v>124</v>
      </c>
      <c r="D73" s="181" t="s">
        <v>142</v>
      </c>
      <c r="E73" s="162">
        <v>1</v>
      </c>
      <c r="F73" s="160"/>
      <c r="G73" s="456"/>
      <c r="H73" s="564">
        <f t="shared" si="8"/>
        <v>0</v>
      </c>
      <c r="I73" s="555">
        <f t="shared" si="9"/>
        <v>0</v>
      </c>
      <c r="J73" s="510"/>
      <c r="K73" s="183"/>
      <c r="L73" s="183"/>
      <c r="M73" s="183"/>
      <c r="N73" s="183"/>
      <c r="O73" s="183"/>
      <c r="P73" s="32"/>
      <c r="Q73" s="32"/>
      <c r="R73" s="32"/>
      <c r="S73" s="32"/>
      <c r="T73" s="32"/>
      <c r="U73" s="32"/>
      <c r="V73" s="32"/>
      <c r="W73" s="32"/>
    </row>
    <row r="74" spans="1:23" s="56" customFormat="1" ht="45" customHeight="1" x14ac:dyDescent="0.25">
      <c r="A74" s="179">
        <v>8</v>
      </c>
      <c r="B74" s="194"/>
      <c r="C74" s="519" t="s">
        <v>721</v>
      </c>
      <c r="D74" s="153"/>
      <c r="E74" s="167"/>
      <c r="F74" s="160"/>
      <c r="G74" s="456"/>
      <c r="H74" s="567" t="s">
        <v>734</v>
      </c>
      <c r="I74" s="559" t="s">
        <v>734</v>
      </c>
      <c r="J74" s="183"/>
      <c r="K74" s="183"/>
      <c r="L74" s="183"/>
      <c r="M74" s="183"/>
      <c r="N74" s="183"/>
      <c r="O74" s="183"/>
      <c r="P74" s="32"/>
      <c r="Q74" s="32"/>
      <c r="R74" s="32"/>
      <c r="S74" s="32"/>
      <c r="T74" s="32"/>
      <c r="U74" s="32"/>
      <c r="V74" s="32"/>
      <c r="W74" s="32"/>
    </row>
    <row r="75" spans="1:23" s="56" customFormat="1" ht="42.6" customHeight="1" x14ac:dyDescent="0.25">
      <c r="A75" s="520"/>
      <c r="B75" s="521" t="s">
        <v>127</v>
      </c>
      <c r="C75" s="317" t="s">
        <v>128</v>
      </c>
      <c r="D75" s="153"/>
      <c r="E75" s="168"/>
      <c r="F75" s="160"/>
      <c r="G75" s="456"/>
      <c r="H75" s="567" t="s">
        <v>734</v>
      </c>
      <c r="I75" s="559" t="s">
        <v>734</v>
      </c>
      <c r="J75" s="522"/>
      <c r="K75" s="522"/>
      <c r="L75" s="522"/>
      <c r="M75" s="522"/>
      <c r="N75" s="522"/>
      <c r="O75" s="183"/>
      <c r="P75" s="32"/>
      <c r="Q75" s="32"/>
      <c r="R75" s="32"/>
      <c r="S75" s="32"/>
      <c r="T75" s="32"/>
      <c r="U75" s="32"/>
      <c r="V75" s="32"/>
      <c r="W75" s="32"/>
    </row>
    <row r="76" spans="1:23" s="56" customFormat="1" ht="45.75" customHeight="1" x14ac:dyDescent="0.25">
      <c r="A76" s="520"/>
      <c r="B76" s="521" t="s">
        <v>129</v>
      </c>
      <c r="C76" s="318" t="s">
        <v>130</v>
      </c>
      <c r="D76" s="153"/>
      <c r="E76" s="168"/>
      <c r="F76" s="160"/>
      <c r="G76" s="456"/>
      <c r="H76" s="567" t="s">
        <v>734</v>
      </c>
      <c r="I76" s="559" t="s">
        <v>734</v>
      </c>
      <c r="J76" s="522"/>
      <c r="K76" s="522"/>
      <c r="L76" s="522"/>
      <c r="M76" s="522"/>
      <c r="N76" s="522"/>
      <c r="O76" s="183"/>
      <c r="P76" s="32"/>
      <c r="Q76" s="32"/>
      <c r="R76" s="32"/>
      <c r="S76" s="32"/>
      <c r="T76" s="32"/>
      <c r="U76" s="32"/>
      <c r="V76" s="32"/>
      <c r="W76" s="32"/>
    </row>
    <row r="77" spans="1:23" s="56" customFormat="1" ht="45" customHeight="1" x14ac:dyDescent="0.25">
      <c r="A77" s="520"/>
      <c r="B77" s="523" t="s">
        <v>713</v>
      </c>
      <c r="C77" s="197" t="s">
        <v>718</v>
      </c>
      <c r="D77" s="153"/>
      <c r="E77" s="168"/>
      <c r="F77" s="160"/>
      <c r="G77" s="456"/>
      <c r="H77" s="567" t="s">
        <v>734</v>
      </c>
      <c r="I77" s="559" t="s">
        <v>734</v>
      </c>
      <c r="J77" s="183"/>
      <c r="K77" s="524" t="s">
        <v>125</v>
      </c>
      <c r="L77" s="525" t="s">
        <v>126</v>
      </c>
      <c r="M77" s="526" t="s">
        <v>732</v>
      </c>
      <c r="N77" s="526" t="s">
        <v>733</v>
      </c>
      <c r="O77" s="183"/>
      <c r="P77" s="32"/>
      <c r="Q77" s="32"/>
      <c r="R77" s="32"/>
      <c r="S77" s="32"/>
      <c r="T77" s="32"/>
      <c r="U77" s="32"/>
      <c r="V77" s="32"/>
      <c r="W77" s="32"/>
    </row>
    <row r="78" spans="1:23" s="56" customFormat="1" ht="19.5" customHeight="1" x14ac:dyDescent="0.25">
      <c r="A78" s="520"/>
      <c r="B78" s="523" t="s">
        <v>716</v>
      </c>
      <c r="C78" s="197" t="s">
        <v>916</v>
      </c>
      <c r="D78" s="153" t="s">
        <v>131</v>
      </c>
      <c r="E78" s="168" t="s">
        <v>132</v>
      </c>
      <c r="F78" s="160"/>
      <c r="G78" s="456"/>
      <c r="H78" s="567"/>
      <c r="I78" s="559"/>
      <c r="J78" s="183"/>
      <c r="K78" s="203">
        <v>36</v>
      </c>
      <c r="L78" s="186" t="s">
        <v>131</v>
      </c>
      <c r="M78" s="186">
        <f>K78*F78</f>
        <v>0</v>
      </c>
      <c r="N78" s="204">
        <f>K78*G78</f>
        <v>0</v>
      </c>
      <c r="O78" s="183"/>
      <c r="P78" s="32"/>
      <c r="Q78" s="32"/>
      <c r="R78" s="32"/>
      <c r="S78" s="32"/>
      <c r="T78" s="32"/>
      <c r="U78" s="32"/>
      <c r="V78" s="32"/>
      <c r="W78" s="32"/>
    </row>
    <row r="79" spans="1:23" s="56" customFormat="1" ht="17.25" customHeight="1" x14ac:dyDescent="0.25">
      <c r="A79" s="520"/>
      <c r="B79" s="523" t="s">
        <v>717</v>
      </c>
      <c r="C79" s="197" t="s">
        <v>915</v>
      </c>
      <c r="D79" s="153" t="s">
        <v>131</v>
      </c>
      <c r="E79" s="168" t="s">
        <v>132</v>
      </c>
      <c r="F79" s="160"/>
      <c r="G79" s="456"/>
      <c r="H79" s="567"/>
      <c r="I79" s="559"/>
      <c r="J79" s="183"/>
      <c r="K79" s="203">
        <v>36</v>
      </c>
      <c r="L79" s="186" t="s">
        <v>131</v>
      </c>
      <c r="M79" s="186">
        <f>K79*F79</f>
        <v>0</v>
      </c>
      <c r="N79" s="204">
        <f>K79*G79</f>
        <v>0</v>
      </c>
      <c r="O79" s="183"/>
      <c r="P79" s="32"/>
      <c r="Q79" s="32"/>
      <c r="R79" s="32"/>
      <c r="S79" s="32"/>
      <c r="T79" s="32"/>
      <c r="U79" s="32"/>
      <c r="V79" s="32"/>
      <c r="W79" s="32"/>
    </row>
    <row r="80" spans="1:23" s="56" customFormat="1" ht="38.25" customHeight="1" x14ac:dyDescent="0.25">
      <c r="A80" s="520"/>
      <c r="B80" s="523" t="s">
        <v>714</v>
      </c>
      <c r="C80" s="197" t="s">
        <v>719</v>
      </c>
      <c r="D80" s="153" t="s">
        <v>133</v>
      </c>
      <c r="E80" s="167">
        <v>1</v>
      </c>
      <c r="F80" s="160"/>
      <c r="G80" s="456"/>
      <c r="H80" s="567" t="s">
        <v>734</v>
      </c>
      <c r="I80" s="559" t="s">
        <v>734</v>
      </c>
      <c r="J80" s="183"/>
      <c r="K80" s="203">
        <v>36000</v>
      </c>
      <c r="L80" s="186" t="s">
        <v>817</v>
      </c>
      <c r="M80" s="186">
        <f>F80*K80</f>
        <v>0</v>
      </c>
      <c r="N80" s="204">
        <f>K80*G80</f>
        <v>0</v>
      </c>
      <c r="O80" s="183"/>
      <c r="P80" s="32"/>
      <c r="Q80" s="32"/>
      <c r="R80" s="32"/>
      <c r="S80" s="32"/>
      <c r="T80" s="32"/>
      <c r="U80" s="32"/>
      <c r="V80" s="32"/>
      <c r="W80" s="32"/>
    </row>
    <row r="81" spans="1:23" s="56" customFormat="1" ht="36.75" customHeight="1" x14ac:dyDescent="0.25">
      <c r="A81" s="520"/>
      <c r="B81" s="523" t="s">
        <v>715</v>
      </c>
      <c r="C81" s="197" t="s">
        <v>929</v>
      </c>
      <c r="D81" s="153"/>
      <c r="E81" s="168"/>
      <c r="F81" s="160"/>
      <c r="G81" s="456"/>
      <c r="H81" s="567"/>
      <c r="I81" s="559"/>
      <c r="K81" s="524" t="s">
        <v>125</v>
      </c>
      <c r="L81" s="525" t="s">
        <v>126</v>
      </c>
      <c r="M81" s="526" t="s">
        <v>732</v>
      </c>
      <c r="N81" s="526" t="s">
        <v>733</v>
      </c>
      <c r="O81" s="522"/>
      <c r="P81" s="32"/>
      <c r="Q81" s="32"/>
      <c r="R81" s="32"/>
      <c r="S81" s="32"/>
      <c r="T81" s="32"/>
      <c r="U81" s="32"/>
      <c r="V81" s="32"/>
      <c r="W81" s="32"/>
    </row>
    <row r="82" spans="1:23" s="56" customFormat="1" x14ac:dyDescent="0.25">
      <c r="A82" s="520"/>
      <c r="B82" s="523" t="s">
        <v>923</v>
      </c>
      <c r="C82" s="197" t="s">
        <v>134</v>
      </c>
      <c r="D82" s="153" t="s">
        <v>135</v>
      </c>
      <c r="E82" s="167">
        <v>1</v>
      </c>
      <c r="F82" s="160"/>
      <c r="G82" s="456"/>
      <c r="H82" s="567" t="s">
        <v>734</v>
      </c>
      <c r="I82" s="559" t="s">
        <v>734</v>
      </c>
      <c r="J82" s="183"/>
      <c r="K82" s="198">
        <v>120</v>
      </c>
      <c r="L82" s="182" t="s">
        <v>135</v>
      </c>
      <c r="M82" s="182">
        <f>F82*K82</f>
        <v>0</v>
      </c>
      <c r="N82" s="199">
        <f>K82*G82</f>
        <v>0</v>
      </c>
      <c r="O82" s="183"/>
      <c r="P82" s="32"/>
      <c r="Q82" s="32"/>
      <c r="R82" s="32"/>
      <c r="S82" s="32"/>
      <c r="T82" s="32"/>
      <c r="U82" s="32"/>
      <c r="V82" s="32"/>
      <c r="W82" s="32"/>
    </row>
    <row r="83" spans="1:23" s="56" customFormat="1" x14ac:dyDescent="0.25">
      <c r="A83" s="520"/>
      <c r="B83" s="523" t="s">
        <v>924</v>
      </c>
      <c r="C83" s="197" t="s">
        <v>136</v>
      </c>
      <c r="D83" s="153" t="s">
        <v>133</v>
      </c>
      <c r="E83" s="167">
        <v>1</v>
      </c>
      <c r="F83" s="160"/>
      <c r="G83" s="456"/>
      <c r="H83" s="567" t="s">
        <v>734</v>
      </c>
      <c r="I83" s="559" t="s">
        <v>734</v>
      </c>
      <c r="J83" s="183"/>
      <c r="K83" s="203">
        <v>3000</v>
      </c>
      <c r="L83" s="186" t="s">
        <v>133</v>
      </c>
      <c r="M83" s="186">
        <f>F83*K83</f>
        <v>0</v>
      </c>
      <c r="N83" s="204">
        <f>K83*G83</f>
        <v>0</v>
      </c>
      <c r="O83" s="183"/>
      <c r="P83" s="32"/>
      <c r="Q83" s="32"/>
      <c r="R83" s="32"/>
      <c r="S83" s="32"/>
      <c r="T83" s="32"/>
      <c r="U83" s="32"/>
      <c r="V83" s="32"/>
      <c r="W83" s="32"/>
    </row>
    <row r="84" spans="1:23" s="56" customFormat="1" x14ac:dyDescent="0.25">
      <c r="A84" s="520"/>
      <c r="B84" s="523" t="s">
        <v>722</v>
      </c>
      <c r="C84" s="197" t="s">
        <v>723</v>
      </c>
      <c r="D84" s="153" t="s">
        <v>126</v>
      </c>
      <c r="E84" s="167">
        <v>1</v>
      </c>
      <c r="F84" s="160"/>
      <c r="G84" s="456"/>
      <c r="H84" s="567" t="s">
        <v>734</v>
      </c>
      <c r="I84" s="559" t="s">
        <v>734</v>
      </c>
      <c r="J84" s="183"/>
      <c r="K84" s="494">
        <v>3</v>
      </c>
      <c r="L84" s="495" t="s">
        <v>126</v>
      </c>
      <c r="M84" s="495">
        <f>F84*K84</f>
        <v>0</v>
      </c>
      <c r="N84" s="496">
        <f>K84*G84</f>
        <v>0</v>
      </c>
      <c r="O84" s="183"/>
      <c r="P84" s="32"/>
      <c r="Q84" s="32"/>
      <c r="R84" s="32"/>
      <c r="S84" s="32"/>
      <c r="T84" s="32"/>
      <c r="U84" s="32"/>
      <c r="V84" s="32"/>
      <c r="W84" s="32"/>
    </row>
    <row r="85" spans="1:23" s="56" customFormat="1" ht="40.5" customHeight="1" x14ac:dyDescent="0.25">
      <c r="A85" s="520"/>
      <c r="B85" s="521" t="s">
        <v>921</v>
      </c>
      <c r="C85" s="317" t="s">
        <v>724</v>
      </c>
      <c r="D85" s="153"/>
      <c r="E85" s="168"/>
      <c r="F85" s="160"/>
      <c r="G85" s="456"/>
      <c r="H85" s="567" t="s">
        <v>734</v>
      </c>
      <c r="I85" s="559" t="s">
        <v>734</v>
      </c>
      <c r="J85" s="527"/>
      <c r="K85" s="524" t="s">
        <v>125</v>
      </c>
      <c r="L85" s="524" t="s">
        <v>126</v>
      </c>
      <c r="M85" s="528" t="s">
        <v>732</v>
      </c>
      <c r="N85" s="526" t="s">
        <v>733</v>
      </c>
      <c r="O85" s="183"/>
      <c r="P85" s="32"/>
      <c r="Q85" s="32"/>
      <c r="R85" s="32"/>
      <c r="S85" s="32"/>
      <c r="T85" s="32"/>
      <c r="U85" s="32"/>
      <c r="V85" s="32"/>
      <c r="W85" s="32"/>
    </row>
    <row r="86" spans="1:23" s="56" customFormat="1" ht="31.5" customHeight="1" x14ac:dyDescent="0.25">
      <c r="A86" s="520"/>
      <c r="B86" s="523" t="s">
        <v>925</v>
      </c>
      <c r="C86" s="197" t="s">
        <v>916</v>
      </c>
      <c r="D86" s="153" t="s">
        <v>131</v>
      </c>
      <c r="E86" s="168" t="s">
        <v>132</v>
      </c>
      <c r="F86" s="160"/>
      <c r="G86" s="456"/>
      <c r="H86" s="567"/>
      <c r="I86" s="559"/>
      <c r="J86" s="527"/>
      <c r="K86" s="503">
        <v>9</v>
      </c>
      <c r="L86" s="492" t="s">
        <v>131</v>
      </c>
      <c r="M86" s="493">
        <f>K86*F86</f>
        <v>0</v>
      </c>
      <c r="N86" s="199">
        <f>K86*G86</f>
        <v>0</v>
      </c>
      <c r="O86" s="183"/>
      <c r="P86" s="32"/>
      <c r="Q86" s="32"/>
      <c r="R86" s="32"/>
      <c r="S86" s="32"/>
      <c r="T86" s="32"/>
      <c r="U86" s="32"/>
      <c r="V86" s="32"/>
      <c r="W86" s="32"/>
    </row>
    <row r="87" spans="1:23" s="56" customFormat="1" ht="19.5" customHeight="1" x14ac:dyDescent="0.25">
      <c r="A87" s="520"/>
      <c r="B87" s="523" t="s">
        <v>926</v>
      </c>
      <c r="C87" s="197" t="s">
        <v>915</v>
      </c>
      <c r="D87" s="153" t="s">
        <v>131</v>
      </c>
      <c r="E87" s="168" t="s">
        <v>132</v>
      </c>
      <c r="F87" s="160"/>
      <c r="G87" s="456"/>
      <c r="H87" s="567"/>
      <c r="I87" s="559"/>
      <c r="J87" s="527"/>
      <c r="K87" s="497">
        <v>9</v>
      </c>
      <c r="L87" s="201" t="s">
        <v>131</v>
      </c>
      <c r="M87" s="200">
        <f>K87*F87</f>
        <v>0</v>
      </c>
      <c r="N87" s="499">
        <f>K87*G87</f>
        <v>0</v>
      </c>
      <c r="O87" s="529"/>
      <c r="P87" s="32"/>
      <c r="Q87" s="32"/>
      <c r="R87" s="32"/>
      <c r="S87" s="32"/>
      <c r="T87" s="32"/>
      <c r="U87" s="32"/>
      <c r="V87" s="32"/>
      <c r="W87" s="32"/>
    </row>
    <row r="88" spans="1:23" s="56" customFormat="1" ht="49.5" customHeight="1" x14ac:dyDescent="0.25">
      <c r="A88" s="520"/>
      <c r="B88" s="521" t="s">
        <v>922</v>
      </c>
      <c r="C88" s="317" t="s">
        <v>725</v>
      </c>
      <c r="D88" s="153" t="s">
        <v>131</v>
      </c>
      <c r="E88" s="168" t="s">
        <v>132</v>
      </c>
      <c r="F88" s="160"/>
      <c r="G88" s="456"/>
      <c r="H88" s="567" t="s">
        <v>734</v>
      </c>
      <c r="I88" s="559" t="s">
        <v>734</v>
      </c>
      <c r="J88" s="527"/>
      <c r="K88" s="498">
        <v>30</v>
      </c>
      <c r="L88" s="203" t="s">
        <v>131</v>
      </c>
      <c r="M88" s="200">
        <f>F88*K88</f>
        <v>0</v>
      </c>
      <c r="N88" s="500">
        <f>K88*G88</f>
        <v>0</v>
      </c>
      <c r="O88" s="529"/>
      <c r="P88" s="32"/>
      <c r="Q88" s="32"/>
      <c r="R88" s="32"/>
      <c r="S88" s="32"/>
      <c r="T88" s="32"/>
      <c r="U88" s="32"/>
      <c r="V88" s="32"/>
      <c r="W88" s="32"/>
    </row>
    <row r="89" spans="1:23" s="56" customFormat="1" ht="79.5" customHeight="1" x14ac:dyDescent="0.25">
      <c r="A89" s="520"/>
      <c r="B89" s="521" t="s">
        <v>137</v>
      </c>
      <c r="C89" s="317" t="s">
        <v>927</v>
      </c>
      <c r="D89" s="153" t="s">
        <v>131</v>
      </c>
      <c r="E89" s="168" t="s">
        <v>132</v>
      </c>
      <c r="F89" s="160"/>
      <c r="G89" s="456"/>
      <c r="H89" s="567" t="s">
        <v>734</v>
      </c>
      <c r="I89" s="559" t="s">
        <v>734</v>
      </c>
      <c r="J89" s="527"/>
      <c r="K89" s="502">
        <v>0.7</v>
      </c>
      <c r="L89" s="501" t="s">
        <v>131</v>
      </c>
      <c r="M89" s="495">
        <f>K89*F89</f>
        <v>0</v>
      </c>
      <c r="N89" s="496">
        <f>K89*G89</f>
        <v>0</v>
      </c>
      <c r="O89" s="183"/>
      <c r="P89" s="32"/>
      <c r="Q89" s="32"/>
      <c r="R89" s="32"/>
      <c r="S89" s="32"/>
      <c r="T89" s="32"/>
      <c r="U89" s="32"/>
      <c r="V89" s="32"/>
      <c r="W89" s="32"/>
    </row>
    <row r="90" spans="1:23" s="56" customFormat="1" ht="24" customHeight="1" x14ac:dyDescent="0.25">
      <c r="A90" s="520"/>
      <c r="B90" s="521" t="s">
        <v>138</v>
      </c>
      <c r="C90" s="317" t="s">
        <v>930</v>
      </c>
      <c r="D90" s="153"/>
      <c r="E90" s="168"/>
      <c r="F90" s="160"/>
      <c r="G90" s="456"/>
      <c r="H90" s="567" t="s">
        <v>734</v>
      </c>
      <c r="I90" s="559" t="s">
        <v>734</v>
      </c>
      <c r="J90" s="183"/>
      <c r="K90" s="530"/>
      <c r="L90" s="530"/>
      <c r="M90" s="183"/>
      <c r="N90" s="183"/>
      <c r="O90" s="183"/>
      <c r="P90" s="32"/>
      <c r="Q90" s="32"/>
      <c r="R90" s="32"/>
      <c r="S90" s="32"/>
      <c r="T90" s="32"/>
      <c r="U90" s="32"/>
      <c r="V90" s="32"/>
      <c r="W90" s="32"/>
    </row>
    <row r="91" spans="1:23" s="56" customFormat="1" ht="18.75" customHeight="1" x14ac:dyDescent="0.25">
      <c r="A91" s="520"/>
      <c r="B91" s="523" t="s">
        <v>139</v>
      </c>
      <c r="C91" s="519" t="s">
        <v>140</v>
      </c>
      <c r="D91" s="153"/>
      <c r="E91" s="168"/>
      <c r="F91" s="160"/>
      <c r="G91" s="456"/>
      <c r="H91" s="567" t="s">
        <v>734</v>
      </c>
      <c r="I91" s="559" t="s">
        <v>734</v>
      </c>
      <c r="J91" s="183"/>
      <c r="K91" s="183"/>
      <c r="L91" s="183"/>
      <c r="M91" s="183"/>
      <c r="N91" s="183"/>
      <c r="O91" s="183"/>
      <c r="P91" s="32"/>
      <c r="Q91" s="32"/>
      <c r="R91" s="32"/>
      <c r="S91" s="32"/>
      <c r="T91" s="32"/>
      <c r="U91" s="32"/>
      <c r="V91" s="32"/>
      <c r="W91" s="32"/>
    </row>
    <row r="92" spans="1:23" s="56" customFormat="1" ht="63" customHeight="1" x14ac:dyDescent="0.25">
      <c r="A92" s="520"/>
      <c r="B92" s="523" t="s">
        <v>726</v>
      </c>
      <c r="C92" s="197" t="s">
        <v>827</v>
      </c>
      <c r="D92" s="153"/>
      <c r="E92" s="168"/>
      <c r="F92" s="160"/>
      <c r="G92" s="456"/>
      <c r="H92" s="567" t="s">
        <v>734</v>
      </c>
      <c r="I92" s="559" t="s">
        <v>734</v>
      </c>
      <c r="J92" s="183"/>
      <c r="K92" s="287" t="s">
        <v>125</v>
      </c>
      <c r="L92" s="525" t="s">
        <v>126</v>
      </c>
      <c r="M92" s="526" t="s">
        <v>732</v>
      </c>
      <c r="N92" s="526" t="s">
        <v>733</v>
      </c>
      <c r="O92" s="183"/>
      <c r="P92" s="32"/>
      <c r="Q92" s="32"/>
      <c r="R92" s="32"/>
      <c r="S92" s="32"/>
      <c r="T92" s="32"/>
      <c r="U92" s="32"/>
      <c r="V92" s="32"/>
      <c r="W92" s="32"/>
    </row>
    <row r="93" spans="1:23" s="56" customFormat="1" ht="20.25" customHeight="1" x14ac:dyDescent="0.25">
      <c r="A93" s="520"/>
      <c r="B93" s="523" t="s">
        <v>918</v>
      </c>
      <c r="C93" s="197" t="s">
        <v>916</v>
      </c>
      <c r="D93" s="153" t="s">
        <v>131</v>
      </c>
      <c r="E93" s="168" t="s">
        <v>132</v>
      </c>
      <c r="F93" s="160"/>
      <c r="G93" s="456"/>
      <c r="H93" s="567"/>
      <c r="I93" s="559"/>
      <c r="J93" s="183"/>
      <c r="K93" s="205">
        <v>12.6</v>
      </c>
      <c r="L93" s="182" t="s">
        <v>131</v>
      </c>
      <c r="M93" s="182">
        <f>K93*F93</f>
        <v>0</v>
      </c>
      <c r="N93" s="199">
        <f>K93*G93</f>
        <v>0</v>
      </c>
      <c r="O93" s="183"/>
      <c r="P93" s="32"/>
      <c r="Q93" s="32"/>
      <c r="R93" s="32"/>
      <c r="S93" s="32"/>
      <c r="T93" s="32"/>
      <c r="U93" s="32"/>
      <c r="V93" s="32"/>
      <c r="W93" s="32"/>
    </row>
    <row r="94" spans="1:23" s="56" customFormat="1" ht="20.25" customHeight="1" x14ac:dyDescent="0.25">
      <c r="A94" s="520"/>
      <c r="B94" s="523" t="s">
        <v>917</v>
      </c>
      <c r="C94" s="197" t="s">
        <v>915</v>
      </c>
      <c r="D94" s="153" t="s">
        <v>131</v>
      </c>
      <c r="E94" s="168" t="s">
        <v>132</v>
      </c>
      <c r="F94" s="160"/>
      <c r="G94" s="456"/>
      <c r="H94" s="567"/>
      <c r="I94" s="559"/>
      <c r="J94" s="183"/>
      <c r="K94" s="205">
        <v>12.6</v>
      </c>
      <c r="L94" s="182" t="s">
        <v>131</v>
      </c>
      <c r="M94" s="182">
        <f>K94*F94</f>
        <v>0</v>
      </c>
      <c r="N94" s="199">
        <f>K94*G94</f>
        <v>0</v>
      </c>
      <c r="O94" s="183"/>
      <c r="P94" s="32"/>
      <c r="Q94" s="32"/>
      <c r="R94" s="32"/>
      <c r="S94" s="32"/>
      <c r="T94" s="32"/>
      <c r="U94" s="32"/>
      <c r="V94" s="32"/>
      <c r="W94" s="32"/>
    </row>
    <row r="95" spans="1:23" s="56" customFormat="1" ht="15.75" customHeight="1" x14ac:dyDescent="0.25">
      <c r="A95" s="520"/>
      <c r="B95" s="523" t="s">
        <v>727</v>
      </c>
      <c r="C95" s="197" t="s">
        <v>829</v>
      </c>
      <c r="D95" s="153" t="s">
        <v>126</v>
      </c>
      <c r="E95" s="168" t="s">
        <v>132</v>
      </c>
      <c r="F95" s="160"/>
      <c r="G95" s="456"/>
      <c r="H95" s="567" t="s">
        <v>734</v>
      </c>
      <c r="I95" s="559" t="s">
        <v>734</v>
      </c>
      <c r="J95" s="183"/>
      <c r="K95" s="203">
        <v>2</v>
      </c>
      <c r="L95" s="186" t="s">
        <v>141</v>
      </c>
      <c r="M95" s="186">
        <f>F95*K95</f>
        <v>0</v>
      </c>
      <c r="N95" s="204">
        <f>K95*G95</f>
        <v>0</v>
      </c>
      <c r="O95" s="183"/>
      <c r="P95" s="32"/>
      <c r="Q95" s="32"/>
      <c r="R95" s="32"/>
      <c r="S95" s="32"/>
      <c r="T95" s="32"/>
      <c r="U95" s="32"/>
      <c r="V95" s="32"/>
      <c r="W95" s="32"/>
    </row>
    <row r="96" spans="1:23" s="56" customFormat="1" ht="15" customHeight="1" x14ac:dyDescent="0.25">
      <c r="A96" s="520"/>
      <c r="B96" s="523" t="s">
        <v>728</v>
      </c>
      <c r="C96" s="197" t="s">
        <v>828</v>
      </c>
      <c r="D96" s="319" t="s">
        <v>141</v>
      </c>
      <c r="E96" s="168" t="s">
        <v>132</v>
      </c>
      <c r="F96" s="160"/>
      <c r="G96" s="456"/>
      <c r="H96" s="567" t="s">
        <v>734</v>
      </c>
      <c r="I96" s="559" t="s">
        <v>734</v>
      </c>
      <c r="J96" s="183"/>
      <c r="K96" s="201">
        <v>10</v>
      </c>
      <c r="L96" s="200" t="s">
        <v>142</v>
      </c>
      <c r="M96" s="200">
        <f>F96*K96</f>
        <v>0</v>
      </c>
      <c r="N96" s="202">
        <f>K96*G96</f>
        <v>0</v>
      </c>
      <c r="O96" s="183"/>
      <c r="P96" s="32"/>
      <c r="Q96" s="32"/>
      <c r="R96" s="32"/>
      <c r="S96" s="32"/>
      <c r="T96" s="32"/>
      <c r="U96" s="32"/>
      <c r="V96" s="32"/>
      <c r="W96" s="32"/>
    </row>
    <row r="97" spans="1:23" s="56" customFormat="1" ht="38.25" customHeight="1" x14ac:dyDescent="0.25">
      <c r="A97" s="520"/>
      <c r="B97" s="523" t="s">
        <v>729</v>
      </c>
      <c r="C97" s="197" t="s">
        <v>720</v>
      </c>
      <c r="D97" s="153"/>
      <c r="E97" s="168"/>
      <c r="F97" s="160"/>
      <c r="G97" s="456"/>
      <c r="H97" s="567" t="s">
        <v>734</v>
      </c>
      <c r="I97" s="559" t="s">
        <v>734</v>
      </c>
      <c r="J97" s="183"/>
      <c r="K97" s="287" t="s">
        <v>125</v>
      </c>
      <c r="L97" s="525" t="s">
        <v>126</v>
      </c>
      <c r="M97" s="526" t="s">
        <v>732</v>
      </c>
      <c r="N97" s="526" t="s">
        <v>733</v>
      </c>
      <c r="O97" s="183"/>
      <c r="P97" s="32"/>
      <c r="Q97" s="32"/>
      <c r="R97" s="32"/>
      <c r="S97" s="32"/>
      <c r="T97" s="32"/>
      <c r="U97" s="32"/>
      <c r="V97" s="32"/>
      <c r="W97" s="32"/>
    </row>
    <row r="98" spans="1:23" s="56" customFormat="1" ht="16.5" customHeight="1" x14ac:dyDescent="0.25">
      <c r="A98" s="520"/>
      <c r="B98" s="523" t="s">
        <v>730</v>
      </c>
      <c r="C98" s="197" t="s">
        <v>134</v>
      </c>
      <c r="D98" s="153" t="s">
        <v>135</v>
      </c>
      <c r="E98" s="168" t="s">
        <v>132</v>
      </c>
      <c r="F98" s="160"/>
      <c r="G98" s="456"/>
      <c r="H98" s="567" t="s">
        <v>734</v>
      </c>
      <c r="I98" s="559" t="s">
        <v>734</v>
      </c>
      <c r="J98" s="183"/>
      <c r="K98" s="205">
        <v>40</v>
      </c>
      <c r="L98" s="182" t="s">
        <v>135</v>
      </c>
      <c r="M98" s="182">
        <f>F98*K98</f>
        <v>0</v>
      </c>
      <c r="N98" s="199">
        <f>K98*G98</f>
        <v>0</v>
      </c>
      <c r="O98" s="183"/>
      <c r="P98" s="32"/>
      <c r="Q98" s="32"/>
      <c r="R98" s="32"/>
      <c r="S98" s="32"/>
      <c r="T98" s="32"/>
      <c r="U98" s="32"/>
      <c r="V98" s="32"/>
      <c r="W98" s="32"/>
    </row>
    <row r="99" spans="1:23" s="56" customFormat="1" ht="15" customHeight="1" x14ac:dyDescent="0.25">
      <c r="A99" s="520"/>
      <c r="B99" s="523" t="s">
        <v>731</v>
      </c>
      <c r="C99" s="197" t="s">
        <v>136</v>
      </c>
      <c r="D99" s="153" t="s">
        <v>133</v>
      </c>
      <c r="E99" s="168" t="s">
        <v>132</v>
      </c>
      <c r="F99" s="160"/>
      <c r="G99" s="456"/>
      <c r="H99" s="567" t="s">
        <v>734</v>
      </c>
      <c r="I99" s="559" t="s">
        <v>734</v>
      </c>
      <c r="J99" s="183"/>
      <c r="K99" s="203">
        <v>1000</v>
      </c>
      <c r="L99" s="186" t="s">
        <v>133</v>
      </c>
      <c r="M99" s="186">
        <f>F99*K99</f>
        <v>0</v>
      </c>
      <c r="N99" s="204">
        <f>K99*G99</f>
        <v>0</v>
      </c>
      <c r="O99" s="183"/>
      <c r="P99" s="32"/>
      <c r="Q99" s="32"/>
      <c r="R99" s="32"/>
      <c r="S99" s="32"/>
      <c r="T99" s="32"/>
      <c r="U99" s="32"/>
      <c r="V99" s="32"/>
      <c r="W99" s="32"/>
    </row>
    <row r="100" spans="1:23" s="56" customFormat="1" ht="47.45" customHeight="1" x14ac:dyDescent="0.25">
      <c r="A100" s="520"/>
      <c r="B100" s="523" t="s">
        <v>143</v>
      </c>
      <c r="C100" s="519" t="s">
        <v>696</v>
      </c>
      <c r="D100" s="153"/>
      <c r="E100" s="168"/>
      <c r="F100" s="160"/>
      <c r="G100" s="456"/>
      <c r="H100" s="567" t="s">
        <v>734</v>
      </c>
      <c r="I100" s="559" t="s">
        <v>734</v>
      </c>
      <c r="J100" s="183"/>
      <c r="K100" s="287" t="s">
        <v>125</v>
      </c>
      <c r="L100" s="525" t="s">
        <v>126</v>
      </c>
      <c r="M100" s="526" t="s">
        <v>732</v>
      </c>
      <c r="N100" s="526" t="s">
        <v>733</v>
      </c>
      <c r="O100" s="183"/>
      <c r="P100" s="32"/>
      <c r="Q100" s="32"/>
      <c r="R100" s="32"/>
      <c r="S100" s="32"/>
      <c r="T100" s="32"/>
      <c r="U100" s="32"/>
      <c r="V100" s="32"/>
      <c r="W100" s="32"/>
    </row>
    <row r="101" spans="1:23" s="56" customFormat="1" ht="20.25" customHeight="1" x14ac:dyDescent="0.25">
      <c r="A101" s="520"/>
      <c r="B101" s="523" t="s">
        <v>919</v>
      </c>
      <c r="C101" s="197" t="s">
        <v>916</v>
      </c>
      <c r="D101" s="153" t="s">
        <v>131</v>
      </c>
      <c r="E101" s="168" t="s">
        <v>132</v>
      </c>
      <c r="F101" s="160"/>
      <c r="G101" s="456"/>
      <c r="H101" s="567"/>
      <c r="I101" s="559"/>
      <c r="J101" s="183"/>
      <c r="K101" s="504">
        <v>3.15</v>
      </c>
      <c r="L101" s="505" t="s">
        <v>131</v>
      </c>
      <c r="M101" s="505">
        <f>K101*F101</f>
        <v>0</v>
      </c>
      <c r="N101" s="506">
        <f>K101*G101</f>
        <v>0</v>
      </c>
      <c r="O101" s="183"/>
      <c r="P101" s="32"/>
      <c r="Q101" s="32"/>
      <c r="R101" s="32"/>
      <c r="S101" s="32"/>
      <c r="T101" s="32"/>
      <c r="U101" s="32"/>
      <c r="V101" s="32"/>
      <c r="W101" s="32"/>
    </row>
    <row r="102" spans="1:23" s="56" customFormat="1" ht="15.75" customHeight="1" x14ac:dyDescent="0.25">
      <c r="A102" s="520"/>
      <c r="B102" s="523" t="s">
        <v>920</v>
      </c>
      <c r="C102" s="197" t="s">
        <v>915</v>
      </c>
      <c r="D102" s="153" t="s">
        <v>131</v>
      </c>
      <c r="E102" s="168" t="s">
        <v>132</v>
      </c>
      <c r="F102" s="160"/>
      <c r="G102" s="456"/>
      <c r="H102" s="567"/>
      <c r="I102" s="559"/>
      <c r="J102" s="183"/>
      <c r="K102" s="206">
        <v>3.15</v>
      </c>
      <c r="L102" s="186" t="s">
        <v>131</v>
      </c>
      <c r="M102" s="186">
        <f>K102*F102</f>
        <v>0</v>
      </c>
      <c r="N102" s="204">
        <f>K102*G102</f>
        <v>0</v>
      </c>
      <c r="O102" s="183"/>
      <c r="P102" s="32"/>
      <c r="Q102" s="32"/>
      <c r="R102" s="32"/>
      <c r="S102" s="32"/>
      <c r="T102" s="32"/>
      <c r="U102" s="32"/>
      <c r="V102" s="32"/>
      <c r="W102" s="32"/>
    </row>
    <row r="103" spans="1:23" s="56" customFormat="1" ht="70.5" customHeight="1" x14ac:dyDescent="0.25">
      <c r="A103" s="520"/>
      <c r="B103" s="523" t="s">
        <v>144</v>
      </c>
      <c r="C103" s="318" t="s">
        <v>697</v>
      </c>
      <c r="D103" s="153" t="s">
        <v>131</v>
      </c>
      <c r="E103" s="168" t="s">
        <v>132</v>
      </c>
      <c r="F103" s="160"/>
      <c r="G103" s="456"/>
      <c r="H103" s="567" t="s">
        <v>734</v>
      </c>
      <c r="I103" s="559" t="s">
        <v>734</v>
      </c>
      <c r="J103" s="183"/>
      <c r="K103" s="507">
        <v>10.5</v>
      </c>
      <c r="L103" s="495" t="s">
        <v>131</v>
      </c>
      <c r="M103" s="495">
        <f>F103*K103</f>
        <v>0</v>
      </c>
      <c r="N103" s="496">
        <f>K103*G103</f>
        <v>0</v>
      </c>
      <c r="O103" s="183"/>
      <c r="P103" s="32"/>
      <c r="Q103" s="32"/>
      <c r="R103" s="32"/>
      <c r="S103" s="32"/>
      <c r="T103" s="32"/>
      <c r="U103" s="32"/>
      <c r="V103" s="32"/>
      <c r="W103" s="32"/>
    </row>
    <row r="104" spans="1:23" s="56" customFormat="1" ht="6" customHeight="1" x14ac:dyDescent="0.25">
      <c r="A104" s="184"/>
      <c r="B104" s="185"/>
      <c r="C104" s="154"/>
      <c r="D104" s="153"/>
      <c r="E104" s="162"/>
      <c r="F104" s="160"/>
      <c r="G104" s="456"/>
      <c r="H104" s="564"/>
      <c r="I104" s="555"/>
      <c r="J104" s="187"/>
      <c r="K104" s="183"/>
      <c r="L104" s="183"/>
      <c r="M104" s="183"/>
      <c r="N104" s="183"/>
      <c r="O104" s="183"/>
      <c r="P104" s="32"/>
      <c r="Q104" s="32"/>
      <c r="R104" s="32"/>
      <c r="S104" s="32"/>
      <c r="T104" s="32"/>
      <c r="U104" s="32"/>
      <c r="V104" s="32"/>
      <c r="W104" s="32"/>
    </row>
    <row r="105" spans="1:23" s="56" customFormat="1" ht="33" customHeight="1" x14ac:dyDescent="0.25">
      <c r="A105" s="179">
        <v>9</v>
      </c>
      <c r="B105" s="531">
        <f>A105</f>
        <v>9</v>
      </c>
      <c r="C105" s="317" t="s">
        <v>698</v>
      </c>
      <c r="D105" s="180" t="s">
        <v>142</v>
      </c>
      <c r="E105" s="166">
        <v>1</v>
      </c>
      <c r="F105" s="160"/>
      <c r="G105" s="456"/>
      <c r="H105" s="566">
        <f>F105*E105</f>
        <v>0</v>
      </c>
      <c r="I105" s="558">
        <f>E105*G105</f>
        <v>0</v>
      </c>
      <c r="J105" s="510"/>
      <c r="K105" s="648" t="s">
        <v>735</v>
      </c>
      <c r="L105" s="649"/>
      <c r="M105" s="532">
        <f>SUM(M78:M84,M86:M89,M93:M96,M98:M99,M101:M103)</f>
        <v>0</v>
      </c>
      <c r="N105" s="508">
        <f>SUM(N78:N84,N86:N89,N93:N96,N98:N99,N101:N103)</f>
        <v>0</v>
      </c>
      <c r="O105" s="183"/>
      <c r="P105" s="32"/>
      <c r="Q105" s="32"/>
      <c r="R105" s="32"/>
      <c r="S105" s="32"/>
      <c r="T105" s="32"/>
      <c r="U105" s="32"/>
      <c r="V105" s="32"/>
      <c r="W105" s="32"/>
    </row>
    <row r="106" spans="1:23" s="56" customFormat="1" ht="6" customHeight="1" x14ac:dyDescent="0.25">
      <c r="A106" s="184"/>
      <c r="B106" s="185"/>
      <c r="C106" s="154"/>
      <c r="D106" s="153"/>
      <c r="E106" s="162"/>
      <c r="F106" s="160"/>
      <c r="G106" s="456"/>
      <c r="H106" s="564"/>
      <c r="I106" s="555"/>
      <c r="J106" s="187"/>
      <c r="K106" s="183"/>
      <c r="L106" s="183"/>
      <c r="M106" s="183"/>
      <c r="N106" s="183"/>
      <c r="O106" s="183"/>
      <c r="P106" s="32"/>
      <c r="Q106" s="32"/>
      <c r="R106" s="32"/>
      <c r="S106" s="32"/>
      <c r="T106" s="32"/>
      <c r="U106" s="32"/>
      <c r="V106" s="32"/>
      <c r="W106" s="32"/>
    </row>
    <row r="107" spans="1:23" s="56" customFormat="1" ht="42" customHeight="1" x14ac:dyDescent="0.25">
      <c r="A107" s="179">
        <v>10</v>
      </c>
      <c r="B107" s="531">
        <f>A107</f>
        <v>10</v>
      </c>
      <c r="C107" s="317" t="s">
        <v>699</v>
      </c>
      <c r="D107" s="180" t="s">
        <v>142</v>
      </c>
      <c r="E107" s="166">
        <v>1</v>
      </c>
      <c r="F107" s="160"/>
      <c r="G107" s="456"/>
      <c r="H107" s="566">
        <f>F107*E107</f>
        <v>0</v>
      </c>
      <c r="I107" s="558">
        <f>E107*G107</f>
        <v>0</v>
      </c>
      <c r="J107" s="510"/>
      <c r="K107" s="183"/>
      <c r="L107" s="183"/>
      <c r="M107" s="183"/>
      <c r="N107" s="183"/>
      <c r="O107" s="183"/>
      <c r="P107" s="32"/>
      <c r="Q107" s="32"/>
      <c r="R107" s="32"/>
      <c r="S107" s="32"/>
      <c r="T107" s="32"/>
      <c r="U107" s="32"/>
      <c r="V107" s="32"/>
      <c r="W107" s="32"/>
    </row>
    <row r="108" spans="1:23" s="56" customFormat="1" ht="6" customHeight="1" x14ac:dyDescent="0.25">
      <c r="A108" s="184"/>
      <c r="B108" s="185"/>
      <c r="C108" s="154"/>
      <c r="D108" s="153"/>
      <c r="E108" s="162"/>
      <c r="F108" s="160"/>
      <c r="G108" s="456"/>
      <c r="H108" s="564"/>
      <c r="I108" s="555"/>
      <c r="J108" s="187"/>
      <c r="K108" s="183"/>
      <c r="L108" s="183"/>
      <c r="M108" s="183"/>
      <c r="N108" s="183"/>
      <c r="O108" s="183"/>
      <c r="P108" s="32"/>
      <c r="Q108" s="32"/>
      <c r="R108" s="32"/>
      <c r="S108" s="32"/>
      <c r="T108" s="32"/>
      <c r="U108" s="32"/>
      <c r="V108" s="32"/>
      <c r="W108" s="32"/>
    </row>
    <row r="109" spans="1:23" s="56" customFormat="1" ht="51.75" customHeight="1" x14ac:dyDescent="0.25">
      <c r="A109" s="179">
        <v>11</v>
      </c>
      <c r="B109" s="531">
        <f>A109</f>
        <v>11</v>
      </c>
      <c r="C109" s="317" t="s">
        <v>700</v>
      </c>
      <c r="D109" s="180" t="s">
        <v>142</v>
      </c>
      <c r="E109" s="166">
        <v>1</v>
      </c>
      <c r="F109" s="160"/>
      <c r="G109" s="456"/>
      <c r="H109" s="566">
        <f>F109*E109</f>
        <v>0</v>
      </c>
      <c r="I109" s="558">
        <f>E109*G109</f>
        <v>0</v>
      </c>
      <c r="J109" s="510"/>
      <c r="K109" s="183"/>
      <c r="L109" s="183"/>
      <c r="M109" s="183"/>
      <c r="N109" s="183"/>
      <c r="O109" s="183"/>
      <c r="P109" s="32"/>
      <c r="Q109" s="32"/>
      <c r="R109" s="32"/>
      <c r="S109" s="32"/>
      <c r="T109" s="32"/>
      <c r="U109" s="32"/>
      <c r="V109" s="32"/>
      <c r="W109" s="32"/>
    </row>
    <row r="110" spans="1:23" s="56" customFormat="1" ht="6" customHeight="1" x14ac:dyDescent="0.25">
      <c r="A110" s="184"/>
      <c r="B110" s="185"/>
      <c r="C110" s="154"/>
      <c r="D110" s="153"/>
      <c r="E110" s="162"/>
      <c r="F110" s="160"/>
      <c r="G110" s="456"/>
      <c r="H110" s="564"/>
      <c r="I110" s="555"/>
      <c r="J110" s="187"/>
      <c r="K110" s="183"/>
      <c r="L110" s="183"/>
      <c r="M110" s="183"/>
      <c r="N110" s="183"/>
      <c r="O110" s="183"/>
      <c r="P110" s="32"/>
      <c r="Q110" s="32"/>
      <c r="R110" s="32"/>
      <c r="S110" s="32"/>
      <c r="T110" s="32"/>
      <c r="U110" s="32"/>
      <c r="V110" s="32"/>
      <c r="W110" s="32"/>
    </row>
    <row r="111" spans="1:23" s="56" customFormat="1" ht="60" customHeight="1" x14ac:dyDescent="0.25">
      <c r="A111" s="179">
        <v>12</v>
      </c>
      <c r="B111" s="531">
        <f>A111</f>
        <v>12</v>
      </c>
      <c r="C111" s="317" t="s">
        <v>701</v>
      </c>
      <c r="D111" s="180" t="s">
        <v>142</v>
      </c>
      <c r="E111" s="166">
        <v>1</v>
      </c>
      <c r="F111" s="160"/>
      <c r="G111" s="456"/>
      <c r="H111" s="566">
        <f>F111*E111</f>
        <v>0</v>
      </c>
      <c r="I111" s="558">
        <f>E111*G111</f>
        <v>0</v>
      </c>
      <c r="J111" s="510"/>
      <c r="K111" s="183"/>
      <c r="L111" s="183"/>
      <c r="M111" s="183"/>
      <c r="N111" s="183"/>
      <c r="O111" s="183"/>
      <c r="P111" s="32"/>
      <c r="Q111" s="32"/>
      <c r="R111" s="32"/>
      <c r="S111" s="32"/>
      <c r="T111" s="32"/>
      <c r="U111" s="32"/>
      <c r="V111" s="32"/>
      <c r="W111" s="32"/>
    </row>
    <row r="112" spans="1:23" s="56" customFormat="1" ht="6" customHeight="1" x14ac:dyDescent="0.25">
      <c r="A112" s="184"/>
      <c r="B112" s="185"/>
      <c r="C112" s="154"/>
      <c r="D112" s="153"/>
      <c r="E112" s="162"/>
      <c r="F112" s="160"/>
      <c r="G112" s="456"/>
      <c r="H112" s="564"/>
      <c r="I112" s="555"/>
      <c r="J112" s="187"/>
      <c r="K112" s="183"/>
      <c r="L112" s="183"/>
      <c r="M112" s="183"/>
      <c r="N112" s="183"/>
      <c r="O112" s="183"/>
      <c r="P112" s="32"/>
      <c r="Q112" s="32"/>
      <c r="R112" s="32"/>
      <c r="S112" s="32"/>
      <c r="T112" s="32"/>
      <c r="U112" s="32"/>
      <c r="V112" s="32"/>
      <c r="W112" s="32"/>
    </row>
    <row r="113" spans="1:23" s="56" customFormat="1" ht="45" customHeight="1" x14ac:dyDescent="0.25">
      <c r="A113" s="179">
        <v>13</v>
      </c>
      <c r="B113" s="531">
        <f>A113</f>
        <v>13</v>
      </c>
      <c r="C113" s="317" t="s">
        <v>702</v>
      </c>
      <c r="D113" s="180" t="s">
        <v>142</v>
      </c>
      <c r="E113" s="166">
        <v>1</v>
      </c>
      <c r="F113" s="160"/>
      <c r="G113" s="456"/>
      <c r="H113" s="566">
        <f>F113*E113</f>
        <v>0</v>
      </c>
      <c r="I113" s="558">
        <f>E113*G113</f>
        <v>0</v>
      </c>
      <c r="J113" s="510"/>
      <c r="K113" s="183"/>
      <c r="L113" s="183"/>
      <c r="M113" s="183"/>
      <c r="N113" s="183"/>
      <c r="O113" s="183"/>
      <c r="P113" s="32"/>
      <c r="Q113" s="32"/>
      <c r="R113" s="32"/>
      <c r="S113" s="32"/>
      <c r="T113" s="32"/>
      <c r="U113" s="32"/>
      <c r="V113" s="32"/>
      <c r="W113" s="32"/>
    </row>
    <row r="114" spans="1:23" s="56" customFormat="1" ht="6" customHeight="1" x14ac:dyDescent="0.25">
      <c r="A114" s="184"/>
      <c r="B114" s="185"/>
      <c r="C114" s="154"/>
      <c r="D114" s="153"/>
      <c r="E114" s="162"/>
      <c r="F114" s="160"/>
      <c r="G114" s="456"/>
      <c r="H114" s="564"/>
      <c r="I114" s="555"/>
      <c r="J114" s="187"/>
      <c r="K114" s="183"/>
      <c r="L114" s="183"/>
      <c r="M114" s="183"/>
      <c r="N114" s="183"/>
      <c r="O114" s="183"/>
      <c r="P114" s="32"/>
      <c r="Q114" s="32"/>
      <c r="R114" s="32"/>
      <c r="S114" s="32"/>
      <c r="T114" s="32"/>
      <c r="U114" s="32"/>
      <c r="V114" s="32"/>
      <c r="W114" s="32"/>
    </row>
    <row r="115" spans="1:23" s="56" customFormat="1" ht="62.25" customHeight="1" x14ac:dyDescent="0.25">
      <c r="A115" s="179">
        <v>14</v>
      </c>
      <c r="B115" s="531">
        <f>A115</f>
        <v>14</v>
      </c>
      <c r="C115" s="317" t="s">
        <v>830</v>
      </c>
      <c r="D115" s="180" t="s">
        <v>142</v>
      </c>
      <c r="E115" s="166">
        <v>1</v>
      </c>
      <c r="F115" s="160"/>
      <c r="G115" s="456"/>
      <c r="H115" s="566">
        <f>F115*E115</f>
        <v>0</v>
      </c>
      <c r="I115" s="558">
        <f>E115*G115</f>
        <v>0</v>
      </c>
      <c r="J115" s="510"/>
      <c r="K115" s="183"/>
      <c r="L115" s="183"/>
      <c r="M115" s="183"/>
      <c r="N115" s="183"/>
      <c r="O115" s="183"/>
      <c r="P115" s="32"/>
      <c r="Q115" s="32"/>
      <c r="R115" s="32"/>
      <c r="S115" s="32"/>
      <c r="T115" s="32"/>
      <c r="U115" s="32"/>
      <c r="V115" s="32"/>
      <c r="W115" s="32"/>
    </row>
    <row r="116" spans="1:23" s="56" customFormat="1" ht="6" customHeight="1" x14ac:dyDescent="0.25">
      <c r="A116" s="184"/>
      <c r="B116" s="185"/>
      <c r="C116" s="154"/>
      <c r="D116" s="153"/>
      <c r="E116" s="162"/>
      <c r="F116" s="160"/>
      <c r="G116" s="456"/>
      <c r="H116" s="564"/>
      <c r="I116" s="555"/>
      <c r="J116" s="187"/>
      <c r="K116" s="183"/>
      <c r="L116" s="183"/>
      <c r="M116" s="183"/>
      <c r="N116" s="183"/>
      <c r="O116" s="183"/>
      <c r="P116" s="32"/>
      <c r="Q116" s="32"/>
      <c r="R116" s="32"/>
      <c r="S116" s="32"/>
      <c r="T116" s="32"/>
      <c r="U116" s="32"/>
      <c r="V116" s="32"/>
      <c r="W116" s="32"/>
    </row>
    <row r="117" spans="1:23" s="56" customFormat="1" ht="38.450000000000003" customHeight="1" x14ac:dyDescent="0.25">
      <c r="A117" s="179">
        <v>15</v>
      </c>
      <c r="B117" s="531">
        <f>A117</f>
        <v>15</v>
      </c>
      <c r="C117" s="317" t="s">
        <v>703</v>
      </c>
      <c r="D117" s="180" t="s">
        <v>142</v>
      </c>
      <c r="E117" s="162">
        <v>1</v>
      </c>
      <c r="F117" s="160"/>
      <c r="G117" s="456"/>
      <c r="H117" s="566">
        <f>F117*E117</f>
        <v>0</v>
      </c>
      <c r="I117" s="558">
        <f>E117*G117</f>
        <v>0</v>
      </c>
      <c r="J117" s="510"/>
      <c r="K117" s="183"/>
      <c r="L117" s="183"/>
      <c r="M117" s="183"/>
      <c r="N117" s="183"/>
      <c r="O117" s="183"/>
      <c r="P117" s="32"/>
      <c r="Q117" s="32"/>
      <c r="R117" s="32"/>
      <c r="S117" s="32"/>
      <c r="T117" s="32"/>
      <c r="U117" s="32"/>
      <c r="V117" s="32"/>
      <c r="W117" s="32"/>
    </row>
    <row r="118" spans="1:23" s="56" customFormat="1" ht="6" customHeight="1" x14ac:dyDescent="0.25">
      <c r="A118" s="184"/>
      <c r="B118" s="185"/>
      <c r="C118" s="154"/>
      <c r="D118" s="153"/>
      <c r="E118" s="162"/>
      <c r="F118" s="160"/>
      <c r="G118" s="456"/>
      <c r="H118" s="564"/>
      <c r="I118" s="555"/>
      <c r="J118" s="187"/>
      <c r="K118" s="183"/>
      <c r="L118" s="183"/>
      <c r="M118" s="183"/>
      <c r="N118" s="183"/>
      <c r="O118" s="183"/>
      <c r="P118" s="32"/>
      <c r="Q118" s="32"/>
      <c r="R118" s="32"/>
      <c r="S118" s="32"/>
      <c r="T118" s="32"/>
      <c r="U118" s="32"/>
      <c r="V118" s="32"/>
      <c r="W118" s="32"/>
    </row>
    <row r="119" spans="1:23" s="2" customFormat="1" ht="27.6" customHeight="1" x14ac:dyDescent="0.2">
      <c r="A119" s="179">
        <v>16</v>
      </c>
      <c r="B119" s="191"/>
      <c r="C119" s="317" t="s">
        <v>704</v>
      </c>
      <c r="D119" s="188"/>
      <c r="E119" s="164"/>
      <c r="F119" s="160"/>
      <c r="G119" s="456"/>
      <c r="H119" s="260">
        <f>SUM(H120:H123)</f>
        <v>0</v>
      </c>
      <c r="I119" s="557">
        <f>SUM(I120:I123)</f>
        <v>0</v>
      </c>
      <c r="J119" s="510"/>
      <c r="K119" s="156"/>
      <c r="L119" s="156"/>
      <c r="M119" s="156"/>
      <c r="N119" s="156"/>
      <c r="O119" s="156"/>
      <c r="P119" s="32"/>
      <c r="Q119" s="32"/>
      <c r="R119" s="32"/>
      <c r="S119" s="32"/>
      <c r="T119" s="32"/>
      <c r="U119" s="32"/>
      <c r="V119" s="32"/>
      <c r="W119" s="32"/>
    </row>
    <row r="120" spans="1:23" s="2" customFormat="1" ht="22.5" customHeight="1" x14ac:dyDescent="0.2">
      <c r="A120" s="179"/>
      <c r="B120" s="191" t="s">
        <v>145</v>
      </c>
      <c r="C120" s="515" t="s">
        <v>146</v>
      </c>
      <c r="D120" s="153" t="s">
        <v>126</v>
      </c>
      <c r="E120" s="165">
        <v>1</v>
      </c>
      <c r="F120" s="160"/>
      <c r="G120" s="456"/>
      <c r="H120" s="564">
        <f t="shared" ref="H120:H123" si="10">F120*E120</f>
        <v>0</v>
      </c>
      <c r="I120" s="555">
        <f t="shared" ref="I120:I123" si="11">E120*G120</f>
        <v>0</v>
      </c>
      <c r="J120" s="510"/>
      <c r="K120" s="156"/>
      <c r="L120" s="156"/>
      <c r="M120" s="156"/>
      <c r="N120" s="156"/>
      <c r="O120" s="156"/>
      <c r="P120" s="32"/>
      <c r="Q120" s="32"/>
      <c r="R120" s="32"/>
      <c r="S120" s="32"/>
      <c r="T120" s="32"/>
      <c r="U120" s="32"/>
      <c r="V120" s="32"/>
      <c r="W120" s="32"/>
    </row>
    <row r="121" spans="1:23" s="2" customFormat="1" ht="22.5" customHeight="1" x14ac:dyDescent="0.2">
      <c r="A121" s="189"/>
      <c r="B121" s="191" t="s">
        <v>147</v>
      </c>
      <c r="C121" s="515" t="s">
        <v>148</v>
      </c>
      <c r="D121" s="153" t="s">
        <v>126</v>
      </c>
      <c r="E121" s="165">
        <v>1</v>
      </c>
      <c r="F121" s="160"/>
      <c r="G121" s="456"/>
      <c r="H121" s="564">
        <f t="shared" si="10"/>
        <v>0</v>
      </c>
      <c r="I121" s="555">
        <f t="shared" si="11"/>
        <v>0</v>
      </c>
      <c r="J121" s="510"/>
      <c r="K121" s="156"/>
      <c r="L121" s="156"/>
      <c r="M121" s="156"/>
      <c r="N121" s="156"/>
      <c r="O121" s="156"/>
      <c r="P121" s="32"/>
      <c r="Q121" s="32"/>
      <c r="R121" s="32"/>
      <c r="S121" s="32"/>
      <c r="T121" s="32"/>
      <c r="U121" s="32"/>
      <c r="V121" s="32"/>
      <c r="W121" s="32"/>
    </row>
    <row r="122" spans="1:23" s="535" customFormat="1" ht="15" customHeight="1" x14ac:dyDescent="0.2">
      <c r="A122" s="516"/>
      <c r="B122" s="533" t="s">
        <v>149</v>
      </c>
      <c r="C122" s="515" t="s">
        <v>150</v>
      </c>
      <c r="D122" s="153" t="s">
        <v>126</v>
      </c>
      <c r="E122" s="162">
        <v>1</v>
      </c>
      <c r="F122" s="160"/>
      <c r="G122" s="456"/>
      <c r="H122" s="564">
        <f t="shared" si="10"/>
        <v>0</v>
      </c>
      <c r="I122" s="555">
        <f t="shared" si="11"/>
        <v>0</v>
      </c>
      <c r="J122" s="510"/>
      <c r="K122" s="534"/>
      <c r="L122" s="534"/>
      <c r="M122" s="534"/>
      <c r="N122" s="534"/>
      <c r="O122" s="534"/>
      <c r="P122" s="32"/>
      <c r="Q122" s="32"/>
      <c r="R122" s="32"/>
      <c r="S122" s="32"/>
      <c r="T122" s="32"/>
      <c r="U122" s="32"/>
      <c r="V122" s="32"/>
      <c r="W122" s="32"/>
    </row>
    <row r="123" spans="1:23" s="2" customFormat="1" ht="28.5" customHeight="1" x14ac:dyDescent="0.2">
      <c r="A123" s="189"/>
      <c r="B123" s="191" t="s">
        <v>151</v>
      </c>
      <c r="C123" s="515" t="s">
        <v>152</v>
      </c>
      <c r="D123" s="181" t="s">
        <v>142</v>
      </c>
      <c r="E123" s="162">
        <v>1</v>
      </c>
      <c r="F123" s="160"/>
      <c r="G123" s="456"/>
      <c r="H123" s="568">
        <f t="shared" si="10"/>
        <v>0</v>
      </c>
      <c r="I123" s="560">
        <f t="shared" si="11"/>
        <v>0</v>
      </c>
      <c r="J123" s="510"/>
      <c r="K123" s="156"/>
      <c r="L123" s="156"/>
      <c r="M123" s="156"/>
      <c r="N123" s="156"/>
      <c r="O123" s="156"/>
      <c r="P123" s="32"/>
      <c r="Q123" s="32"/>
      <c r="R123" s="32"/>
      <c r="S123" s="32"/>
      <c r="T123" s="32"/>
      <c r="U123" s="32"/>
      <c r="V123" s="32"/>
      <c r="W123" s="32"/>
    </row>
    <row r="124" spans="1:23" s="56" customFormat="1" ht="6" customHeight="1" x14ac:dyDescent="0.25">
      <c r="A124" s="184"/>
      <c r="B124" s="185"/>
      <c r="C124" s="154"/>
      <c r="D124" s="153"/>
      <c r="E124" s="162"/>
      <c r="F124" s="160"/>
      <c r="G124" s="456"/>
      <c r="H124" s="564"/>
      <c r="I124" s="555"/>
      <c r="J124" s="187"/>
      <c r="K124" s="183"/>
      <c r="L124" s="183"/>
      <c r="M124" s="183"/>
      <c r="N124" s="183"/>
      <c r="O124" s="183"/>
      <c r="P124" s="32"/>
      <c r="Q124" s="32"/>
      <c r="R124" s="32"/>
      <c r="S124" s="32"/>
      <c r="T124" s="32"/>
      <c r="U124" s="32"/>
      <c r="V124" s="32"/>
      <c r="W124" s="32"/>
    </row>
    <row r="125" spans="1:23" s="2" customFormat="1" ht="42" customHeight="1" x14ac:dyDescent="0.2">
      <c r="A125" s="179">
        <v>17</v>
      </c>
      <c r="B125" s="191"/>
      <c r="C125" s="318" t="s">
        <v>705</v>
      </c>
      <c r="D125" s="188"/>
      <c r="E125" s="164"/>
      <c r="F125" s="160"/>
      <c r="G125" s="456"/>
      <c r="H125" s="260">
        <f>SUM(H126:H128)</f>
        <v>0</v>
      </c>
      <c r="I125" s="557">
        <f>SUM(I126:I128)</f>
        <v>0</v>
      </c>
      <c r="J125" s="183"/>
      <c r="K125" s="156"/>
      <c r="L125" s="156"/>
      <c r="M125" s="156"/>
      <c r="N125" s="156"/>
      <c r="O125" s="156"/>
      <c r="P125" s="32"/>
      <c r="Q125" s="32"/>
      <c r="R125" s="32"/>
      <c r="S125" s="32"/>
      <c r="T125" s="32"/>
      <c r="U125" s="32"/>
      <c r="V125" s="32"/>
      <c r="W125" s="32"/>
    </row>
    <row r="126" spans="1:23" s="2" customFormat="1" ht="15" customHeight="1" x14ac:dyDescent="0.2">
      <c r="A126" s="155"/>
      <c r="B126" s="181" t="s">
        <v>153</v>
      </c>
      <c r="C126" s="154" t="s">
        <v>154</v>
      </c>
      <c r="D126" s="153" t="s">
        <v>155</v>
      </c>
      <c r="E126" s="169">
        <f>(260+50)*5</f>
        <v>1550</v>
      </c>
      <c r="F126" s="160"/>
      <c r="G126" s="456"/>
      <c r="H126" s="564">
        <f t="shared" ref="H126:H128" si="12">F126*E126</f>
        <v>0</v>
      </c>
      <c r="I126" s="555">
        <f t="shared" ref="I126:I128" si="13">E126*G126</f>
        <v>0</v>
      </c>
      <c r="J126" s="510"/>
      <c r="K126" s="156"/>
      <c r="L126" s="156"/>
      <c r="M126" s="156"/>
      <c r="N126" s="156"/>
      <c r="O126" s="156"/>
      <c r="P126" s="32"/>
      <c r="Q126" s="32"/>
      <c r="R126" s="32"/>
      <c r="S126" s="32"/>
      <c r="T126" s="32"/>
      <c r="U126" s="32"/>
      <c r="V126" s="32"/>
      <c r="W126" s="32"/>
    </row>
    <row r="127" spans="1:23" s="2" customFormat="1" ht="24.75" customHeight="1" x14ac:dyDescent="0.2">
      <c r="A127" s="155"/>
      <c r="B127" s="181" t="s">
        <v>156</v>
      </c>
      <c r="C127" s="154" t="s">
        <v>157</v>
      </c>
      <c r="D127" s="153" t="s">
        <v>126</v>
      </c>
      <c r="E127" s="165">
        <v>5</v>
      </c>
      <c r="F127" s="160"/>
      <c r="G127" s="456"/>
      <c r="H127" s="564">
        <f t="shared" si="12"/>
        <v>0</v>
      </c>
      <c r="I127" s="555">
        <f t="shared" si="13"/>
        <v>0</v>
      </c>
      <c r="J127" s="510"/>
      <c r="K127" s="156"/>
      <c r="L127" s="156"/>
      <c r="M127" s="156"/>
      <c r="N127" s="156"/>
      <c r="O127" s="156"/>
      <c r="P127" s="32"/>
      <c r="Q127" s="32"/>
      <c r="R127" s="32"/>
      <c r="S127" s="32"/>
      <c r="T127" s="32"/>
      <c r="U127" s="32"/>
      <c r="V127" s="32"/>
      <c r="W127" s="32"/>
    </row>
    <row r="128" spans="1:23" s="2" customFormat="1" ht="15" customHeight="1" x14ac:dyDescent="0.2">
      <c r="A128" s="155"/>
      <c r="B128" s="181" t="s">
        <v>158</v>
      </c>
      <c r="C128" s="154" t="s">
        <v>159</v>
      </c>
      <c r="D128" s="181" t="s">
        <v>835</v>
      </c>
      <c r="E128" s="170">
        <v>1</v>
      </c>
      <c r="F128" s="160"/>
      <c r="G128" s="456"/>
      <c r="H128" s="564">
        <f t="shared" si="12"/>
        <v>0</v>
      </c>
      <c r="I128" s="555">
        <f t="shared" si="13"/>
        <v>0</v>
      </c>
      <c r="J128" s="510"/>
      <c r="K128" s="156"/>
      <c r="L128" s="156"/>
      <c r="M128" s="156"/>
      <c r="N128" s="156"/>
      <c r="O128" s="156"/>
      <c r="P128" s="32"/>
      <c r="Q128" s="32"/>
      <c r="R128" s="32"/>
      <c r="S128" s="32"/>
      <c r="T128" s="32"/>
      <c r="U128" s="32"/>
      <c r="V128" s="32"/>
      <c r="W128" s="32"/>
    </row>
    <row r="129" spans="1:23" s="56" customFormat="1" ht="6" customHeight="1" x14ac:dyDescent="0.25">
      <c r="A129" s="184"/>
      <c r="B129" s="185"/>
      <c r="C129" s="154"/>
      <c r="D129" s="153"/>
      <c r="E129" s="162"/>
      <c r="F129" s="160"/>
      <c r="G129" s="456"/>
      <c r="H129" s="564"/>
      <c r="I129" s="555"/>
      <c r="J129" s="187"/>
      <c r="K129" s="183"/>
      <c r="L129" s="183"/>
      <c r="M129" s="183"/>
      <c r="N129" s="183"/>
      <c r="O129" s="183"/>
      <c r="P129" s="32"/>
      <c r="Q129" s="32"/>
      <c r="R129" s="32"/>
      <c r="S129" s="32"/>
      <c r="T129" s="32"/>
      <c r="U129" s="32"/>
      <c r="V129" s="32"/>
      <c r="W129" s="32"/>
    </row>
    <row r="130" spans="1:23" s="2" customFormat="1" ht="28.5" customHeight="1" x14ac:dyDescent="0.2">
      <c r="A130" s="155">
        <v>18</v>
      </c>
      <c r="B130" s="181"/>
      <c r="C130" s="317" t="s">
        <v>706</v>
      </c>
      <c r="D130" s="153"/>
      <c r="E130" s="170"/>
      <c r="F130" s="160"/>
      <c r="G130" s="456"/>
      <c r="H130" s="260">
        <f>SUM(H131:H134)</f>
        <v>0</v>
      </c>
      <c r="I130" s="557">
        <f>SUM(I131:I134)</f>
        <v>0</v>
      </c>
      <c r="J130" s="207"/>
      <c r="K130" s="156"/>
      <c r="L130" s="156"/>
      <c r="M130" s="156"/>
      <c r="N130" s="156"/>
      <c r="O130" s="156"/>
      <c r="P130" s="32"/>
      <c r="Q130" s="32"/>
      <c r="R130" s="32"/>
      <c r="S130" s="32"/>
      <c r="T130" s="32"/>
      <c r="U130" s="32"/>
      <c r="V130" s="32"/>
      <c r="W130" s="32"/>
    </row>
    <row r="131" spans="1:23" s="2" customFormat="1" ht="24" customHeight="1" x14ac:dyDescent="0.2">
      <c r="A131" s="155"/>
      <c r="B131" s="181" t="s">
        <v>160</v>
      </c>
      <c r="C131" s="154" t="s">
        <v>161</v>
      </c>
      <c r="D131" s="153" t="s">
        <v>155</v>
      </c>
      <c r="E131" s="169">
        <v>100</v>
      </c>
      <c r="F131" s="160"/>
      <c r="G131" s="456"/>
      <c r="H131" s="564">
        <f t="shared" ref="H131:H134" si="14">F131*E131</f>
        <v>0</v>
      </c>
      <c r="I131" s="555">
        <f>E131*G131</f>
        <v>0</v>
      </c>
      <c r="J131" s="510"/>
      <c r="K131" s="156"/>
      <c r="L131" s="156"/>
      <c r="M131" s="156"/>
      <c r="N131" s="156"/>
      <c r="O131" s="156"/>
      <c r="P131" s="32"/>
      <c r="Q131" s="32"/>
      <c r="R131" s="32"/>
      <c r="S131" s="32"/>
      <c r="T131" s="32"/>
      <c r="U131" s="32"/>
      <c r="V131" s="32"/>
      <c r="W131" s="32"/>
    </row>
    <row r="132" spans="1:23" s="2" customFormat="1" ht="15" customHeight="1" x14ac:dyDescent="0.2">
      <c r="A132" s="155"/>
      <c r="B132" s="181" t="s">
        <v>156</v>
      </c>
      <c r="C132" s="154" t="s">
        <v>162</v>
      </c>
      <c r="D132" s="153" t="s">
        <v>155</v>
      </c>
      <c r="E132" s="169">
        <v>640</v>
      </c>
      <c r="F132" s="160"/>
      <c r="G132" s="456"/>
      <c r="H132" s="564">
        <f t="shared" si="14"/>
        <v>0</v>
      </c>
      <c r="I132" s="555">
        <f t="shared" ref="I132:I134" si="15">E132*G132</f>
        <v>0</v>
      </c>
      <c r="J132" s="510"/>
      <c r="K132" s="156"/>
      <c r="L132" s="156"/>
      <c r="M132" s="156"/>
      <c r="N132" s="156"/>
      <c r="O132" s="156"/>
      <c r="P132" s="32"/>
      <c r="Q132" s="32"/>
      <c r="R132" s="32"/>
      <c r="S132" s="32"/>
      <c r="T132" s="32"/>
      <c r="U132" s="32"/>
      <c r="V132" s="32"/>
      <c r="W132" s="32"/>
    </row>
    <row r="133" spans="1:23" s="535" customFormat="1" ht="15" customHeight="1" x14ac:dyDescent="0.2">
      <c r="A133" s="536"/>
      <c r="B133" s="181" t="s">
        <v>158</v>
      </c>
      <c r="C133" s="154" t="s">
        <v>163</v>
      </c>
      <c r="D133" s="153" t="s">
        <v>155</v>
      </c>
      <c r="E133" s="169">
        <v>120</v>
      </c>
      <c r="F133" s="160"/>
      <c r="G133" s="456"/>
      <c r="H133" s="564">
        <f t="shared" si="14"/>
        <v>0</v>
      </c>
      <c r="I133" s="555">
        <f t="shared" si="15"/>
        <v>0</v>
      </c>
      <c r="J133" s="510"/>
      <c r="K133" s="534"/>
      <c r="L133" s="534"/>
      <c r="M133" s="534"/>
      <c r="N133" s="534"/>
      <c r="O133" s="534"/>
      <c r="P133" s="32"/>
      <c r="Q133" s="32"/>
      <c r="R133" s="32"/>
      <c r="S133" s="32"/>
      <c r="T133" s="32"/>
      <c r="U133" s="32"/>
      <c r="V133" s="32"/>
      <c r="W133" s="32"/>
    </row>
    <row r="134" spans="1:23" s="2" customFormat="1" ht="15" customHeight="1" x14ac:dyDescent="0.2">
      <c r="A134" s="155"/>
      <c r="B134" s="181" t="s">
        <v>164</v>
      </c>
      <c r="C134" s="154" t="s">
        <v>165</v>
      </c>
      <c r="D134" s="181" t="s">
        <v>835</v>
      </c>
      <c r="E134" s="170">
        <v>1</v>
      </c>
      <c r="F134" s="160"/>
      <c r="G134" s="456"/>
      <c r="H134" s="564">
        <f t="shared" si="14"/>
        <v>0</v>
      </c>
      <c r="I134" s="555">
        <f t="shared" si="15"/>
        <v>0</v>
      </c>
      <c r="J134" s="510"/>
      <c r="K134" s="156"/>
      <c r="L134" s="156"/>
      <c r="M134" s="156"/>
      <c r="N134" s="156"/>
      <c r="O134" s="156"/>
      <c r="P134" s="32"/>
      <c r="Q134" s="32"/>
      <c r="R134" s="32"/>
      <c r="S134" s="32"/>
      <c r="T134" s="32"/>
      <c r="U134" s="32"/>
      <c r="V134" s="32"/>
      <c r="W134" s="32"/>
    </row>
    <row r="135" spans="1:23" s="56" customFormat="1" ht="6" customHeight="1" x14ac:dyDescent="0.25">
      <c r="A135" s="184"/>
      <c r="B135" s="185"/>
      <c r="C135" s="154"/>
      <c r="D135" s="153"/>
      <c r="E135" s="162"/>
      <c r="F135" s="160"/>
      <c r="G135" s="456"/>
      <c r="H135" s="564"/>
      <c r="I135" s="555"/>
      <c r="J135" s="187"/>
      <c r="K135" s="183"/>
      <c r="L135" s="183"/>
      <c r="M135" s="183"/>
      <c r="N135" s="183"/>
      <c r="O135" s="183"/>
      <c r="P135" s="32"/>
      <c r="Q135" s="32"/>
      <c r="R135" s="32"/>
      <c r="S135" s="32"/>
      <c r="T135" s="32"/>
      <c r="U135" s="32"/>
      <c r="V135" s="32"/>
      <c r="W135" s="32"/>
    </row>
    <row r="136" spans="1:23" s="2" customFormat="1" ht="30" customHeight="1" x14ac:dyDescent="0.2">
      <c r="A136" s="155">
        <v>19</v>
      </c>
      <c r="B136" s="181"/>
      <c r="C136" s="318" t="s">
        <v>707</v>
      </c>
      <c r="D136" s="153"/>
      <c r="E136" s="170"/>
      <c r="F136" s="160"/>
      <c r="G136" s="456"/>
      <c r="H136" s="260">
        <f>SUM(H137:H139)</f>
        <v>0</v>
      </c>
      <c r="I136" s="557">
        <f>SUM(I137:I139)</f>
        <v>0</v>
      </c>
      <c r="J136" s="207"/>
      <c r="K136" s="156"/>
      <c r="L136" s="156"/>
      <c r="M136" s="156"/>
      <c r="N136" s="156"/>
      <c r="O136" s="156"/>
      <c r="P136" s="32"/>
      <c r="Q136" s="32"/>
      <c r="R136" s="32"/>
      <c r="S136" s="32"/>
      <c r="T136" s="32"/>
      <c r="U136" s="32"/>
      <c r="V136" s="32"/>
      <c r="W136" s="32"/>
    </row>
    <row r="137" spans="1:23" s="2" customFormat="1" ht="15" customHeight="1" x14ac:dyDescent="0.2">
      <c r="A137" s="155"/>
      <c r="B137" s="181" t="s">
        <v>166</v>
      </c>
      <c r="C137" s="154" t="s">
        <v>167</v>
      </c>
      <c r="D137" s="181" t="s">
        <v>142</v>
      </c>
      <c r="E137" s="171">
        <v>1</v>
      </c>
      <c r="F137" s="160"/>
      <c r="G137" s="456"/>
      <c r="H137" s="564">
        <f t="shared" ref="H137:H139" si="16">F137*E137</f>
        <v>0</v>
      </c>
      <c r="I137" s="555">
        <f t="shared" ref="I137:I139" si="17">E137*G137</f>
        <v>0</v>
      </c>
      <c r="J137" s="510"/>
      <c r="K137" s="156"/>
      <c r="L137" s="156"/>
      <c r="M137" s="156"/>
      <c r="N137" s="156"/>
      <c r="O137" s="156"/>
      <c r="P137" s="32"/>
      <c r="Q137" s="32"/>
      <c r="R137" s="32"/>
      <c r="S137" s="32"/>
      <c r="T137" s="32"/>
      <c r="U137" s="32"/>
      <c r="V137" s="32"/>
      <c r="W137" s="32"/>
    </row>
    <row r="138" spans="1:23" s="2" customFormat="1" ht="15" customHeight="1" x14ac:dyDescent="0.2">
      <c r="A138" s="155"/>
      <c r="B138" s="181" t="s">
        <v>168</v>
      </c>
      <c r="C138" s="154" t="s">
        <v>169</v>
      </c>
      <c r="D138" s="181" t="s">
        <v>142</v>
      </c>
      <c r="E138" s="171">
        <v>1</v>
      </c>
      <c r="F138" s="160"/>
      <c r="G138" s="456"/>
      <c r="H138" s="564">
        <f t="shared" si="16"/>
        <v>0</v>
      </c>
      <c r="I138" s="555">
        <f t="shared" si="17"/>
        <v>0</v>
      </c>
      <c r="J138" s="510"/>
      <c r="K138" s="156"/>
      <c r="L138" s="156"/>
      <c r="M138" s="156"/>
      <c r="N138" s="156"/>
      <c r="O138" s="156"/>
      <c r="P138" s="32"/>
      <c r="Q138" s="32"/>
      <c r="R138" s="32"/>
      <c r="S138" s="32"/>
      <c r="T138" s="32"/>
      <c r="U138" s="32"/>
      <c r="V138" s="32"/>
      <c r="W138" s="32"/>
    </row>
    <row r="139" spans="1:23" s="2" customFormat="1" ht="15" customHeight="1" x14ac:dyDescent="0.2">
      <c r="A139" s="155"/>
      <c r="B139" s="181" t="s">
        <v>170</v>
      </c>
      <c r="C139" s="154" t="s">
        <v>171</v>
      </c>
      <c r="D139" s="181" t="s">
        <v>142</v>
      </c>
      <c r="E139" s="171">
        <v>1</v>
      </c>
      <c r="F139" s="160"/>
      <c r="G139" s="456"/>
      <c r="H139" s="564">
        <f t="shared" si="16"/>
        <v>0</v>
      </c>
      <c r="I139" s="555">
        <f t="shared" si="17"/>
        <v>0</v>
      </c>
      <c r="J139" s="510"/>
      <c r="K139" s="156"/>
      <c r="L139" s="156"/>
      <c r="M139" s="156"/>
      <c r="N139" s="156"/>
      <c r="O139" s="156"/>
      <c r="P139" s="32"/>
      <c r="Q139" s="32"/>
      <c r="R139" s="32"/>
      <c r="S139" s="32"/>
      <c r="T139" s="32"/>
      <c r="U139" s="32"/>
      <c r="V139" s="32"/>
      <c r="W139" s="32"/>
    </row>
    <row r="140" spans="1:23" s="56" customFormat="1" ht="6" customHeight="1" x14ac:dyDescent="0.25">
      <c r="A140" s="184"/>
      <c r="B140" s="185"/>
      <c r="C140" s="154"/>
      <c r="D140" s="153"/>
      <c r="E140" s="162"/>
      <c r="F140" s="160"/>
      <c r="G140" s="456"/>
      <c r="H140" s="564"/>
      <c r="I140" s="555"/>
      <c r="J140" s="187"/>
      <c r="K140" s="183"/>
      <c r="L140" s="183"/>
      <c r="M140" s="183"/>
      <c r="N140" s="183"/>
      <c r="O140" s="183"/>
      <c r="P140" s="32"/>
      <c r="Q140" s="32"/>
      <c r="R140" s="32"/>
      <c r="S140" s="32"/>
      <c r="T140" s="32"/>
      <c r="U140" s="32"/>
      <c r="V140" s="32"/>
      <c r="W140" s="32"/>
    </row>
    <row r="141" spans="1:23" s="56" customFormat="1" ht="25.5" customHeight="1" x14ac:dyDescent="0.25">
      <c r="A141" s="155">
        <v>20</v>
      </c>
      <c r="B141" s="181"/>
      <c r="C141" s="318" t="s">
        <v>708</v>
      </c>
      <c r="D141" s="153"/>
      <c r="E141" s="170"/>
      <c r="F141" s="160"/>
      <c r="G141" s="456"/>
      <c r="H141" s="260">
        <f>SUM(H142:H145)</f>
        <v>0</v>
      </c>
      <c r="I141" s="557">
        <f>SUM(I142:I145)</f>
        <v>0</v>
      </c>
      <c r="J141" s="207"/>
      <c r="K141" s="183"/>
      <c r="L141" s="183"/>
      <c r="M141" s="183"/>
      <c r="N141" s="183"/>
      <c r="O141" s="183"/>
      <c r="P141" s="32"/>
      <c r="Q141" s="32"/>
      <c r="R141" s="32"/>
      <c r="S141" s="32"/>
      <c r="T141" s="32"/>
      <c r="U141" s="32"/>
      <c r="V141" s="32"/>
      <c r="W141" s="32"/>
    </row>
    <row r="142" spans="1:23" ht="19.149999999999999" customHeight="1" x14ac:dyDescent="0.25">
      <c r="A142" s="155"/>
      <c r="B142" s="181" t="s">
        <v>172</v>
      </c>
      <c r="C142" s="154" t="s">
        <v>173</v>
      </c>
      <c r="D142" s="181" t="s">
        <v>835</v>
      </c>
      <c r="E142" s="170">
        <v>1</v>
      </c>
      <c r="F142" s="160"/>
      <c r="G142" s="456"/>
      <c r="H142" s="564">
        <f t="shared" ref="H142:H145" si="18">F142*E142</f>
        <v>0</v>
      </c>
      <c r="I142" s="555">
        <f t="shared" ref="I142:I145" si="19">E142*G142</f>
        <v>0</v>
      </c>
      <c r="J142" s="510"/>
      <c r="K142" s="145"/>
      <c r="L142" s="145"/>
      <c r="M142" s="145"/>
      <c r="N142" s="145"/>
    </row>
    <row r="143" spans="1:23" ht="19.149999999999999" customHeight="1" x14ac:dyDescent="0.25">
      <c r="A143" s="155"/>
      <c r="B143" s="181" t="s">
        <v>174</v>
      </c>
      <c r="C143" s="154" t="s">
        <v>175</v>
      </c>
      <c r="D143" s="181" t="s">
        <v>835</v>
      </c>
      <c r="E143" s="170">
        <v>1</v>
      </c>
      <c r="F143" s="160"/>
      <c r="G143" s="456"/>
      <c r="H143" s="564">
        <f t="shared" si="18"/>
        <v>0</v>
      </c>
      <c r="I143" s="555">
        <f t="shared" si="19"/>
        <v>0</v>
      </c>
      <c r="J143" s="510"/>
      <c r="K143" s="145"/>
      <c r="L143" s="145"/>
      <c r="M143" s="145"/>
      <c r="N143" s="145"/>
    </row>
    <row r="144" spans="1:23" ht="19.149999999999999" customHeight="1" x14ac:dyDescent="0.25">
      <c r="A144" s="155"/>
      <c r="B144" s="181" t="s">
        <v>176</v>
      </c>
      <c r="C144" s="154" t="s">
        <v>177</v>
      </c>
      <c r="D144" s="181" t="s">
        <v>835</v>
      </c>
      <c r="E144" s="170">
        <v>1</v>
      </c>
      <c r="F144" s="160"/>
      <c r="G144" s="456"/>
      <c r="H144" s="564">
        <f t="shared" si="18"/>
        <v>0</v>
      </c>
      <c r="I144" s="555">
        <f t="shared" si="19"/>
        <v>0</v>
      </c>
      <c r="J144" s="510"/>
      <c r="K144" s="145"/>
      <c r="L144" s="145"/>
      <c r="M144" s="145"/>
      <c r="N144" s="145"/>
    </row>
    <row r="145" spans="1:23" ht="19.149999999999999" customHeight="1" x14ac:dyDescent="0.25">
      <c r="A145" s="155"/>
      <c r="B145" s="181" t="s">
        <v>178</v>
      </c>
      <c r="C145" s="154" t="s">
        <v>179</v>
      </c>
      <c r="D145" s="181" t="s">
        <v>835</v>
      </c>
      <c r="E145" s="170">
        <v>1</v>
      </c>
      <c r="F145" s="160"/>
      <c r="G145" s="456"/>
      <c r="H145" s="564">
        <f t="shared" si="18"/>
        <v>0</v>
      </c>
      <c r="I145" s="555">
        <f t="shared" si="19"/>
        <v>0</v>
      </c>
      <c r="J145" s="510"/>
      <c r="K145" s="145"/>
      <c r="L145" s="145"/>
      <c r="M145" s="145"/>
      <c r="N145" s="145"/>
    </row>
    <row r="146" spans="1:23" s="56" customFormat="1" ht="6" customHeight="1" x14ac:dyDescent="0.25">
      <c r="A146" s="184"/>
      <c r="B146" s="185"/>
      <c r="C146" s="154"/>
      <c r="D146" s="153"/>
      <c r="E146" s="162"/>
      <c r="F146" s="160"/>
      <c r="G146" s="456"/>
      <c r="H146" s="564"/>
      <c r="I146" s="555"/>
      <c r="J146" s="187"/>
      <c r="K146" s="183"/>
      <c r="L146" s="183"/>
      <c r="M146" s="183"/>
      <c r="N146" s="183"/>
      <c r="O146" s="183"/>
      <c r="P146" s="32"/>
      <c r="Q146" s="32"/>
      <c r="R146" s="32"/>
      <c r="S146" s="32"/>
      <c r="T146" s="32"/>
      <c r="U146" s="32"/>
      <c r="V146" s="32"/>
      <c r="W146" s="32"/>
    </row>
    <row r="147" spans="1:23" x14ac:dyDescent="0.25">
      <c r="A147" s="155">
        <v>21</v>
      </c>
      <c r="B147" s="181"/>
      <c r="C147" s="318" t="s">
        <v>180</v>
      </c>
      <c r="D147" s="153"/>
      <c r="E147" s="169"/>
      <c r="F147" s="160"/>
      <c r="G147" s="456"/>
      <c r="H147" s="566">
        <f>SUM(H148:H150)</f>
        <v>0</v>
      </c>
      <c r="I147" s="561">
        <f>SUM(I148:I150)</f>
        <v>0</v>
      </c>
      <c r="J147" s="208"/>
      <c r="K147" s="145"/>
      <c r="L147" s="145"/>
      <c r="M147" s="145"/>
      <c r="N147" s="145"/>
    </row>
    <row r="148" spans="1:23" ht="25.5" x14ac:dyDescent="0.25">
      <c r="A148" s="155"/>
      <c r="B148" s="181" t="s">
        <v>181</v>
      </c>
      <c r="C148" s="154" t="s">
        <v>182</v>
      </c>
      <c r="D148" s="181" t="s">
        <v>835</v>
      </c>
      <c r="E148" s="170">
        <v>1</v>
      </c>
      <c r="F148" s="160"/>
      <c r="G148" s="456"/>
      <c r="H148" s="564">
        <f t="shared" ref="H148:H150" si="20">F148*E148</f>
        <v>0</v>
      </c>
      <c r="I148" s="555">
        <f t="shared" ref="I148:I150" si="21">E148*G148</f>
        <v>0</v>
      </c>
      <c r="J148" s="510"/>
      <c r="K148" s="145"/>
      <c r="L148" s="145"/>
      <c r="M148" s="145"/>
      <c r="N148" s="145"/>
    </row>
    <row r="149" spans="1:23" ht="26.25" customHeight="1" x14ac:dyDescent="0.25">
      <c r="A149" s="155"/>
      <c r="B149" s="181" t="s">
        <v>183</v>
      </c>
      <c r="C149" s="154" t="s">
        <v>184</v>
      </c>
      <c r="D149" s="181" t="s">
        <v>835</v>
      </c>
      <c r="E149" s="170">
        <v>1</v>
      </c>
      <c r="F149" s="160"/>
      <c r="G149" s="456"/>
      <c r="H149" s="564">
        <f t="shared" si="20"/>
        <v>0</v>
      </c>
      <c r="I149" s="555">
        <f t="shared" si="21"/>
        <v>0</v>
      </c>
      <c r="J149" s="510"/>
      <c r="K149" s="145"/>
      <c r="L149" s="145"/>
      <c r="M149" s="145"/>
      <c r="N149" s="145"/>
    </row>
    <row r="150" spans="1:23" x14ac:dyDescent="0.25">
      <c r="A150" s="155"/>
      <c r="B150" s="181" t="s">
        <v>185</v>
      </c>
      <c r="C150" s="154" t="s">
        <v>186</v>
      </c>
      <c r="D150" s="181" t="s">
        <v>835</v>
      </c>
      <c r="E150" s="170">
        <v>1</v>
      </c>
      <c r="F150" s="160"/>
      <c r="G150" s="456"/>
      <c r="H150" s="564">
        <f t="shared" si="20"/>
        <v>0</v>
      </c>
      <c r="I150" s="555">
        <f t="shared" si="21"/>
        <v>0</v>
      </c>
      <c r="J150" s="510"/>
      <c r="K150" s="145"/>
      <c r="L150" s="145"/>
      <c r="M150" s="145"/>
      <c r="N150" s="145"/>
    </row>
    <row r="151" spans="1:23" s="56" customFormat="1" ht="6" customHeight="1" x14ac:dyDescent="0.25">
      <c r="A151" s="184"/>
      <c r="B151" s="185"/>
      <c r="C151" s="154"/>
      <c r="D151" s="153"/>
      <c r="E151" s="162"/>
      <c r="F151" s="160"/>
      <c r="G151" s="456"/>
      <c r="H151" s="564"/>
      <c r="I151" s="555"/>
      <c r="J151" s="537"/>
      <c r="K151" s="183"/>
      <c r="L151" s="183"/>
      <c r="M151" s="183"/>
      <c r="N151" s="183"/>
      <c r="O151" s="183"/>
      <c r="P151" s="32"/>
      <c r="Q151" s="32"/>
      <c r="R151" s="32"/>
      <c r="S151" s="32"/>
      <c r="T151" s="32"/>
      <c r="U151" s="32"/>
      <c r="V151" s="32"/>
      <c r="W151" s="32"/>
    </row>
    <row r="152" spans="1:23" x14ac:dyDescent="0.25">
      <c r="A152" s="179">
        <v>22</v>
      </c>
      <c r="B152" s="531">
        <f>A152</f>
        <v>22</v>
      </c>
      <c r="C152" s="317" t="s">
        <v>187</v>
      </c>
      <c r="D152" s="180" t="s">
        <v>835</v>
      </c>
      <c r="E152" s="164">
        <v>1</v>
      </c>
      <c r="F152" s="160"/>
      <c r="G152" s="456"/>
      <c r="H152" s="260">
        <f>F152*E152</f>
        <v>0</v>
      </c>
      <c r="I152" s="557">
        <f>G152*E152</f>
        <v>0</v>
      </c>
      <c r="J152" s="510"/>
      <c r="K152" s="145"/>
      <c r="L152" s="145"/>
      <c r="M152" s="145"/>
      <c r="N152" s="145"/>
    </row>
    <row r="153" spans="1:23" s="56" customFormat="1" ht="6" customHeight="1" x14ac:dyDescent="0.25">
      <c r="A153" s="184"/>
      <c r="B153" s="185"/>
      <c r="C153" s="154"/>
      <c r="D153" s="153"/>
      <c r="E153" s="162"/>
      <c r="F153" s="160"/>
      <c r="G153" s="456"/>
      <c r="H153" s="564"/>
      <c r="I153" s="555"/>
      <c r="J153" s="537"/>
      <c r="K153" s="183"/>
      <c r="L153" s="183"/>
      <c r="M153" s="183"/>
      <c r="N153" s="183"/>
      <c r="O153" s="183"/>
      <c r="P153" s="32"/>
      <c r="Q153" s="32"/>
      <c r="R153" s="32"/>
      <c r="S153" s="32"/>
      <c r="T153" s="32"/>
      <c r="U153" s="32"/>
      <c r="V153" s="32"/>
      <c r="W153" s="32"/>
    </row>
    <row r="154" spans="1:23" x14ac:dyDescent="0.25">
      <c r="A154" s="172"/>
      <c r="B154" s="509">
        <v>23</v>
      </c>
      <c r="C154" s="173"/>
      <c r="D154" s="174"/>
      <c r="E154" s="544"/>
      <c r="F154" s="160"/>
      <c r="G154" s="456"/>
      <c r="H154" s="564">
        <f t="shared" ref="H154:H164" si="22">F154*E154</f>
        <v>0</v>
      </c>
      <c r="I154" s="555">
        <f t="shared" ref="I154:I164" si="23">E154*G154</f>
        <v>0</v>
      </c>
      <c r="J154" s="510"/>
      <c r="K154" s="145"/>
      <c r="L154" s="145"/>
      <c r="M154" s="145"/>
      <c r="N154" s="145"/>
    </row>
    <row r="155" spans="1:23" x14ac:dyDescent="0.25">
      <c r="A155" s="172"/>
      <c r="B155" s="509">
        <v>23</v>
      </c>
      <c r="C155" s="173"/>
      <c r="D155" s="174"/>
      <c r="E155" s="544"/>
      <c r="F155" s="160"/>
      <c r="G155" s="456"/>
      <c r="H155" s="564">
        <f>F155*E156</f>
        <v>0</v>
      </c>
      <c r="I155" s="555">
        <f>E156*G155</f>
        <v>0</v>
      </c>
      <c r="J155" s="510"/>
      <c r="K155" s="145"/>
      <c r="L155" s="145"/>
      <c r="M155" s="145"/>
      <c r="N155" s="145"/>
    </row>
    <row r="156" spans="1:23" x14ac:dyDescent="0.25">
      <c r="A156" s="172"/>
      <c r="B156" s="509">
        <v>23</v>
      </c>
      <c r="C156" s="173"/>
      <c r="D156" s="174"/>
      <c r="E156" s="544"/>
      <c r="F156" s="160"/>
      <c r="G156" s="456"/>
      <c r="H156" s="564">
        <f>F156*E157</f>
        <v>0</v>
      </c>
      <c r="I156" s="555">
        <f>E157*G156</f>
        <v>0</v>
      </c>
      <c r="J156" s="510"/>
      <c r="K156" s="145"/>
      <c r="L156" s="145"/>
      <c r="M156" s="145"/>
      <c r="N156" s="145"/>
    </row>
    <row r="157" spans="1:23" x14ac:dyDescent="0.25">
      <c r="A157" s="172"/>
      <c r="B157" s="509">
        <v>23</v>
      </c>
      <c r="C157" s="173"/>
      <c r="D157" s="174"/>
      <c r="E157" s="544"/>
      <c r="F157" s="160"/>
      <c r="G157" s="456"/>
      <c r="H157" s="564">
        <f t="shared" si="22"/>
        <v>0</v>
      </c>
      <c r="I157" s="555">
        <f t="shared" si="23"/>
        <v>0</v>
      </c>
      <c r="J157" s="510"/>
      <c r="K157" s="145"/>
      <c r="L157" s="145"/>
      <c r="M157" s="145"/>
      <c r="N157" s="145"/>
    </row>
    <row r="158" spans="1:23" x14ac:dyDescent="0.25">
      <c r="A158" s="172"/>
      <c r="B158" s="509">
        <v>23</v>
      </c>
      <c r="C158" s="173"/>
      <c r="D158" s="174"/>
      <c r="E158" s="544"/>
      <c r="F158" s="160"/>
      <c r="G158" s="456"/>
      <c r="H158" s="564">
        <f t="shared" si="22"/>
        <v>0</v>
      </c>
      <c r="I158" s="555">
        <f t="shared" si="23"/>
        <v>0</v>
      </c>
      <c r="J158" s="510"/>
      <c r="K158" s="145"/>
      <c r="L158" s="145"/>
      <c r="M158" s="145"/>
      <c r="N158" s="145"/>
    </row>
    <row r="159" spans="1:23" x14ac:dyDescent="0.25">
      <c r="A159" s="172"/>
      <c r="B159" s="509">
        <v>23</v>
      </c>
      <c r="C159" s="173"/>
      <c r="D159" s="174"/>
      <c r="E159" s="544"/>
      <c r="F159" s="160"/>
      <c r="G159" s="456"/>
      <c r="H159" s="564">
        <f t="shared" si="22"/>
        <v>0</v>
      </c>
      <c r="I159" s="555">
        <f t="shared" si="23"/>
        <v>0</v>
      </c>
      <c r="J159" s="510"/>
      <c r="K159" s="145"/>
      <c r="L159" s="145"/>
      <c r="M159" s="145"/>
      <c r="N159" s="145"/>
    </row>
    <row r="160" spans="1:23" x14ac:dyDescent="0.25">
      <c r="A160" s="172"/>
      <c r="B160" s="509">
        <v>23</v>
      </c>
      <c r="C160" s="173"/>
      <c r="D160" s="174"/>
      <c r="E160" s="544"/>
      <c r="F160" s="160"/>
      <c r="G160" s="456"/>
      <c r="H160" s="564">
        <f t="shared" si="22"/>
        <v>0</v>
      </c>
      <c r="I160" s="555">
        <f t="shared" si="23"/>
        <v>0</v>
      </c>
      <c r="J160" s="510"/>
      <c r="K160" s="145"/>
      <c r="L160" s="145"/>
      <c r="M160" s="145"/>
      <c r="N160" s="145"/>
    </row>
    <row r="161" spans="1:23" x14ac:dyDescent="0.25">
      <c r="A161" s="172"/>
      <c r="B161" s="509">
        <v>23</v>
      </c>
      <c r="C161" s="173"/>
      <c r="D161" s="174"/>
      <c r="E161" s="544"/>
      <c r="F161" s="160"/>
      <c r="G161" s="456"/>
      <c r="H161" s="564">
        <f t="shared" si="22"/>
        <v>0</v>
      </c>
      <c r="I161" s="555">
        <f t="shared" si="23"/>
        <v>0</v>
      </c>
      <c r="J161" s="510"/>
      <c r="K161" s="145"/>
      <c r="L161" s="145"/>
      <c r="M161" s="145"/>
      <c r="N161" s="145"/>
    </row>
    <row r="162" spans="1:23" x14ac:dyDescent="0.25">
      <c r="A162" s="172"/>
      <c r="B162" s="509">
        <v>23</v>
      </c>
      <c r="C162" s="173"/>
      <c r="D162" s="174"/>
      <c r="E162" s="544"/>
      <c r="F162" s="160"/>
      <c r="G162" s="456"/>
      <c r="H162" s="564">
        <f t="shared" si="22"/>
        <v>0</v>
      </c>
      <c r="I162" s="555">
        <f t="shared" si="23"/>
        <v>0</v>
      </c>
      <c r="J162" s="510"/>
      <c r="K162" s="538"/>
      <c r="L162" s="145"/>
      <c r="M162" s="145"/>
      <c r="N162" s="145"/>
    </row>
    <row r="163" spans="1:23" x14ac:dyDescent="0.25">
      <c r="A163" s="172"/>
      <c r="B163" s="509">
        <v>23</v>
      </c>
      <c r="C163" s="173"/>
      <c r="D163" s="174"/>
      <c r="E163" s="544"/>
      <c r="F163" s="160"/>
      <c r="G163" s="456"/>
      <c r="H163" s="564">
        <f t="shared" si="22"/>
        <v>0</v>
      </c>
      <c r="I163" s="555">
        <f t="shared" si="23"/>
        <v>0</v>
      </c>
      <c r="J163" s="510"/>
      <c r="K163" s="538"/>
      <c r="L163" s="145"/>
      <c r="M163" s="145"/>
      <c r="N163" s="145"/>
    </row>
    <row r="164" spans="1:23" x14ac:dyDescent="0.25">
      <c r="A164" s="545"/>
      <c r="B164" s="546">
        <v>23</v>
      </c>
      <c r="C164" s="547"/>
      <c r="D164" s="548"/>
      <c r="E164" s="549"/>
      <c r="F164" s="550"/>
      <c r="G164" s="553"/>
      <c r="H164" s="569">
        <f t="shared" si="22"/>
        <v>0</v>
      </c>
      <c r="I164" s="562">
        <f t="shared" si="23"/>
        <v>0</v>
      </c>
      <c r="J164" s="510"/>
      <c r="K164" s="145"/>
      <c r="L164" s="145"/>
      <c r="M164" s="145"/>
      <c r="N164" s="145"/>
    </row>
    <row r="165" spans="1:23" ht="3.75" customHeight="1" thickBot="1" x14ac:dyDescent="0.3">
      <c r="A165" s="539"/>
      <c r="B165" s="31"/>
      <c r="C165" s="540"/>
      <c r="D165" s="33"/>
      <c r="E165" s="209"/>
      <c r="F165" s="210"/>
      <c r="G165" s="211"/>
      <c r="H165" s="232"/>
      <c r="I165" s="233"/>
      <c r="J165" s="537"/>
      <c r="K165" s="145"/>
      <c r="L165" s="145"/>
      <c r="M165" s="145"/>
      <c r="N165" s="145"/>
    </row>
    <row r="166" spans="1:23" ht="16.5" customHeight="1" thickBot="1" x14ac:dyDescent="0.3">
      <c r="A166" s="642" t="str">
        <f>+INDICE!C8</f>
        <v>C-1.1 Provisiones Principales ET VALLE DE UCO 220/132 kV equipamiento convencional con IVA Incluido</v>
      </c>
      <c r="B166" s="643"/>
      <c r="C166" s="643"/>
      <c r="D166" s="643"/>
      <c r="E166" s="643"/>
      <c r="F166" s="644"/>
      <c r="G166" s="541" t="s">
        <v>188</v>
      </c>
      <c r="H166" s="234">
        <f>+H8+H10+H36+H51+H63+H65+H105+H107+H109+H111+H113+H115+H117+H119+H125+H130+H152+H141+H136+H147+M105+SUM(H154:H164)+H32</f>
        <v>0</v>
      </c>
      <c r="I166" s="235">
        <f>+I8+I10+I36+I51+I63+I65+I105+I107+I109+I111+I113+I115+I117+I119+I125+I130+I152+I141+I136+I147+N105+SUM(I154:I164)+I32</f>
        <v>0</v>
      </c>
      <c r="J166" s="537"/>
      <c r="K166" s="537"/>
      <c r="L166" s="145"/>
      <c r="M166" s="145"/>
      <c r="N166" s="145"/>
    </row>
    <row r="167" spans="1:23" s="145" customFormat="1" x14ac:dyDescent="0.25">
      <c r="A167" s="645" t="s">
        <v>709</v>
      </c>
      <c r="B167" s="645"/>
      <c r="C167" s="645"/>
      <c r="D167" s="645"/>
      <c r="E167" s="645"/>
      <c r="F167" s="645"/>
      <c r="G167" s="645"/>
      <c r="H167" s="645"/>
      <c r="I167" s="645"/>
      <c r="P167" s="32"/>
      <c r="Q167" s="32"/>
      <c r="R167" s="32"/>
      <c r="S167" s="32"/>
      <c r="T167" s="32"/>
      <c r="U167" s="32"/>
      <c r="V167" s="32"/>
      <c r="W167" s="32"/>
    </row>
    <row r="168" spans="1:23" s="145" customFormat="1" x14ac:dyDescent="0.25">
      <c r="A168" s="646" t="s">
        <v>736</v>
      </c>
      <c r="B168" s="646"/>
      <c r="C168" s="646"/>
      <c r="D168" s="646"/>
      <c r="E168" s="646"/>
      <c r="F168" s="646"/>
      <c r="G168" s="646"/>
      <c r="H168" s="646"/>
      <c r="I168" s="646"/>
      <c r="P168" s="32"/>
      <c r="Q168" s="32"/>
      <c r="R168" s="32"/>
      <c r="S168" s="32"/>
      <c r="T168" s="32"/>
      <c r="U168" s="32"/>
      <c r="V168" s="32"/>
      <c r="W168" s="32"/>
    </row>
    <row r="169" spans="1:23" s="145" customFormat="1" ht="37.5" customHeight="1" x14ac:dyDescent="0.25">
      <c r="A169" s="647" t="s">
        <v>711</v>
      </c>
      <c r="B169" s="646"/>
      <c r="C169" s="646"/>
      <c r="D169" s="646"/>
      <c r="E169" s="646"/>
      <c r="F169" s="646"/>
      <c r="G169" s="646"/>
      <c r="H169" s="646"/>
      <c r="I169" s="646"/>
      <c r="P169" s="32"/>
      <c r="Q169" s="32"/>
      <c r="R169" s="32"/>
      <c r="S169" s="32"/>
      <c r="T169" s="32"/>
      <c r="U169" s="32"/>
      <c r="V169" s="32"/>
      <c r="W169" s="32"/>
    </row>
    <row r="170" spans="1:23" s="145" customFormat="1" ht="37.5" customHeight="1" x14ac:dyDescent="0.25">
      <c r="A170" s="647" t="s">
        <v>710</v>
      </c>
      <c r="B170" s="646"/>
      <c r="C170" s="646"/>
      <c r="D170" s="646"/>
      <c r="E170" s="646"/>
      <c r="F170" s="646"/>
      <c r="G170" s="646"/>
      <c r="H170" s="646"/>
      <c r="I170" s="646"/>
      <c r="P170" s="32"/>
      <c r="Q170" s="32"/>
      <c r="R170" s="32"/>
      <c r="S170" s="32"/>
      <c r="T170" s="32"/>
      <c r="U170" s="32"/>
      <c r="V170" s="32"/>
      <c r="W170" s="32"/>
    </row>
    <row r="171" spans="1:23" s="145" customFormat="1" x14ac:dyDescent="0.25">
      <c r="A171" s="157"/>
      <c r="B171" s="157"/>
      <c r="C171" s="157"/>
      <c r="D171" s="157"/>
      <c r="E171" s="157"/>
      <c r="F171" s="157"/>
      <c r="G171" s="157"/>
      <c r="H171" s="157"/>
      <c r="I171" s="157"/>
      <c r="P171" s="32"/>
      <c r="Q171" s="32"/>
      <c r="R171" s="32"/>
      <c r="S171" s="32"/>
      <c r="T171" s="32"/>
      <c r="U171" s="32"/>
      <c r="V171" s="32"/>
      <c r="W171" s="32"/>
    </row>
    <row r="172" spans="1:23" s="145" customFormat="1" x14ac:dyDescent="0.25">
      <c r="A172" s="157"/>
      <c r="B172" s="157"/>
      <c r="C172" s="157"/>
      <c r="D172" s="157"/>
      <c r="E172" s="157"/>
      <c r="F172" s="157"/>
      <c r="G172" s="157"/>
      <c r="H172" s="157"/>
      <c r="I172" s="157"/>
    </row>
    <row r="173" spans="1:23" s="145" customFormat="1" x14ac:dyDescent="0.25">
      <c r="A173" s="157"/>
      <c r="B173" s="316"/>
      <c r="C173" s="158"/>
      <c r="D173" s="157"/>
      <c r="E173" s="157"/>
      <c r="F173" s="157"/>
      <c r="G173" s="157"/>
      <c r="H173" s="157"/>
      <c r="I173" s="157"/>
    </row>
    <row r="174" spans="1:23" s="145" customFormat="1" x14ac:dyDescent="0.25">
      <c r="A174" s="146"/>
      <c r="B174" s="146"/>
      <c r="C174" s="511"/>
      <c r="D174" s="316"/>
      <c r="E174" s="146"/>
      <c r="K174" s="542"/>
    </row>
    <row r="175" spans="1:23" s="145" customFormat="1" x14ac:dyDescent="0.25">
      <c r="A175" s="146"/>
      <c r="B175" s="146"/>
      <c r="C175" s="511"/>
      <c r="D175" s="316"/>
      <c r="E175" s="146"/>
      <c r="H175" s="627" t="s">
        <v>39</v>
      </c>
      <c r="I175" s="627"/>
    </row>
    <row r="176" spans="1:23" x14ac:dyDescent="0.25">
      <c r="A176" s="146"/>
      <c r="B176" s="146"/>
      <c r="C176" s="511"/>
      <c r="D176" s="316"/>
      <c r="E176" s="146"/>
      <c r="F176" s="145"/>
      <c r="G176" s="145"/>
      <c r="H176" s="628" t="s">
        <v>40</v>
      </c>
      <c r="I176" s="628"/>
      <c r="J176" s="145"/>
      <c r="K176" s="145"/>
      <c r="L176" s="145"/>
      <c r="M176" s="145"/>
      <c r="N176" s="145"/>
    </row>
    <row r="177" spans="1:14" x14ac:dyDescent="0.25">
      <c r="A177" s="146"/>
      <c r="B177" s="146"/>
      <c r="C177" s="511"/>
      <c r="D177" s="316"/>
      <c r="E177" s="146"/>
      <c r="F177" s="145"/>
      <c r="G177" s="145"/>
      <c r="H177" s="145"/>
      <c r="I177" s="145"/>
      <c r="J177" s="145"/>
      <c r="K177" s="145"/>
      <c r="L177" s="145"/>
      <c r="M177" s="145"/>
      <c r="N177" s="145"/>
    </row>
    <row r="178" spans="1:14" x14ac:dyDescent="0.25">
      <c r="J178" s="145"/>
      <c r="K178" s="145"/>
      <c r="L178" s="145"/>
      <c r="M178" s="145"/>
      <c r="N178" s="145"/>
    </row>
    <row r="179" spans="1:14" x14ac:dyDescent="0.25">
      <c r="J179" s="145"/>
      <c r="K179" s="145"/>
      <c r="L179" s="145"/>
      <c r="M179" s="145"/>
      <c r="N179" s="145"/>
    </row>
  </sheetData>
  <sheetProtection sheet="1" objects="1" scenarios="1"/>
  <mergeCells count="16">
    <mergeCell ref="K105:L105"/>
    <mergeCell ref="A1:I1"/>
    <mergeCell ref="A3:I3"/>
    <mergeCell ref="A5:A7"/>
    <mergeCell ref="B5:B7"/>
    <mergeCell ref="D5:D7"/>
    <mergeCell ref="E5:E7"/>
    <mergeCell ref="F5:G6"/>
    <mergeCell ref="H5:I6"/>
    <mergeCell ref="A166:F166"/>
    <mergeCell ref="H176:I176"/>
    <mergeCell ref="A167:I167"/>
    <mergeCell ref="H175:I175"/>
    <mergeCell ref="A168:I168"/>
    <mergeCell ref="A169:I169"/>
    <mergeCell ref="A170:I170"/>
  </mergeCells>
  <phoneticPr fontId="26" type="noConversion"/>
  <pageMargins left="0.70866141732283472" right="0.47244094488188981" top="0.43307086614173229" bottom="0.35433070866141736" header="0.19685039370078741" footer="0.19685039370078741"/>
  <pageSetup paperSize="9" scale="46" fitToHeight="4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I225"/>
  <sheetViews>
    <sheetView view="pageBreakPreview" topLeftCell="A53" zoomScaleNormal="85" zoomScaleSheetLayoutView="100" workbookViewId="0">
      <selection activeCell="D72" sqref="D72"/>
    </sheetView>
  </sheetViews>
  <sheetFormatPr baseColWidth="10" defaultColWidth="11.42578125" defaultRowHeight="12.75" x14ac:dyDescent="0.2"/>
  <cols>
    <col min="1" max="1" width="4.7109375" style="31" customWidth="1"/>
    <col min="2" max="2" width="5.28515625" style="31" customWidth="1"/>
    <col min="3" max="3" width="53.28515625" style="25" customWidth="1"/>
    <col min="4" max="4" width="7.140625" style="25" bestFit="1" customWidth="1"/>
    <col min="5" max="5" width="6.28515625" style="25" customWidth="1"/>
    <col min="6" max="6" width="15" style="25" customWidth="1"/>
    <col min="7" max="7" width="20.42578125" style="25" customWidth="1"/>
    <col min="8" max="8" width="14.140625" style="2" customWidth="1"/>
    <col min="9" max="9" width="21.85546875" style="2" customWidth="1"/>
    <col min="10" max="237" width="11.5703125" style="2"/>
    <col min="238" max="238" width="5.5703125" style="2" customWidth="1"/>
    <col min="239" max="239" width="6.28515625" style="2" customWidth="1"/>
    <col min="240" max="240" width="122.42578125" style="2" customWidth="1"/>
    <col min="241" max="241" width="7.140625" style="2" bestFit="1" customWidth="1"/>
    <col min="242" max="242" width="7.140625" style="2" customWidth="1"/>
    <col min="243" max="246" width="15.7109375" style="2" customWidth="1"/>
    <col min="247" max="493" width="11.5703125" style="2"/>
    <col min="494" max="494" width="5.5703125" style="2" customWidth="1"/>
    <col min="495" max="495" width="6.28515625" style="2" customWidth="1"/>
    <col min="496" max="496" width="122.42578125" style="2" customWidth="1"/>
    <col min="497" max="497" width="7.140625" style="2" bestFit="1" customWidth="1"/>
    <col min="498" max="498" width="7.140625" style="2" customWidth="1"/>
    <col min="499" max="502" width="15.7109375" style="2" customWidth="1"/>
    <col min="503" max="749" width="11.5703125" style="2"/>
    <col min="750" max="750" width="5.5703125" style="2" customWidth="1"/>
    <col min="751" max="751" width="6.28515625" style="2" customWidth="1"/>
    <col min="752" max="752" width="122.42578125" style="2" customWidth="1"/>
    <col min="753" max="753" width="7.140625" style="2" bestFit="1" customWidth="1"/>
    <col min="754" max="754" width="7.140625" style="2" customWidth="1"/>
    <col min="755" max="758" width="15.7109375" style="2" customWidth="1"/>
    <col min="759" max="1005" width="11.5703125" style="2"/>
    <col min="1006" max="1006" width="5.5703125" style="2" customWidth="1"/>
    <col min="1007" max="1007" width="6.28515625" style="2" customWidth="1"/>
    <col min="1008" max="1008" width="122.42578125" style="2" customWidth="1"/>
    <col min="1009" max="1009" width="7.140625" style="2" bestFit="1" customWidth="1"/>
    <col min="1010" max="1010" width="7.140625" style="2" customWidth="1"/>
    <col min="1011" max="1014" width="15.7109375" style="2" customWidth="1"/>
    <col min="1015" max="1261" width="11.5703125" style="2"/>
    <col min="1262" max="1262" width="5.5703125" style="2" customWidth="1"/>
    <col min="1263" max="1263" width="6.28515625" style="2" customWidth="1"/>
    <col min="1264" max="1264" width="122.42578125" style="2" customWidth="1"/>
    <col min="1265" max="1265" width="7.140625" style="2" bestFit="1" customWidth="1"/>
    <col min="1266" max="1266" width="7.140625" style="2" customWidth="1"/>
    <col min="1267" max="1270" width="15.7109375" style="2" customWidth="1"/>
    <col min="1271" max="1517" width="11.5703125" style="2"/>
    <col min="1518" max="1518" width="5.5703125" style="2" customWidth="1"/>
    <col min="1519" max="1519" width="6.28515625" style="2" customWidth="1"/>
    <col min="1520" max="1520" width="122.42578125" style="2" customWidth="1"/>
    <col min="1521" max="1521" width="7.140625" style="2" bestFit="1" customWidth="1"/>
    <col min="1522" max="1522" width="7.140625" style="2" customWidth="1"/>
    <col min="1523" max="1526" width="15.7109375" style="2" customWidth="1"/>
    <col min="1527" max="1773" width="11.5703125" style="2"/>
    <col min="1774" max="1774" width="5.5703125" style="2" customWidth="1"/>
    <col min="1775" max="1775" width="6.28515625" style="2" customWidth="1"/>
    <col min="1776" max="1776" width="122.42578125" style="2" customWidth="1"/>
    <col min="1777" max="1777" width="7.140625" style="2" bestFit="1" customWidth="1"/>
    <col min="1778" max="1778" width="7.140625" style="2" customWidth="1"/>
    <col min="1779" max="1782" width="15.7109375" style="2" customWidth="1"/>
    <col min="1783" max="2029" width="11.5703125" style="2"/>
    <col min="2030" max="2030" width="5.5703125" style="2" customWidth="1"/>
    <col min="2031" max="2031" width="6.28515625" style="2" customWidth="1"/>
    <col min="2032" max="2032" width="122.42578125" style="2" customWidth="1"/>
    <col min="2033" max="2033" width="7.140625" style="2" bestFit="1" customWidth="1"/>
    <col min="2034" max="2034" width="7.140625" style="2" customWidth="1"/>
    <col min="2035" max="2038" width="15.7109375" style="2" customWidth="1"/>
    <col min="2039" max="2285" width="11.5703125" style="2"/>
    <col min="2286" max="2286" width="5.5703125" style="2" customWidth="1"/>
    <col min="2287" max="2287" width="6.28515625" style="2" customWidth="1"/>
    <col min="2288" max="2288" width="122.42578125" style="2" customWidth="1"/>
    <col min="2289" max="2289" width="7.140625" style="2" bestFit="1" customWidth="1"/>
    <col min="2290" max="2290" width="7.140625" style="2" customWidth="1"/>
    <col min="2291" max="2294" width="15.7109375" style="2" customWidth="1"/>
    <col min="2295" max="2541" width="11.5703125" style="2"/>
    <col min="2542" max="2542" width="5.5703125" style="2" customWidth="1"/>
    <col min="2543" max="2543" width="6.28515625" style="2" customWidth="1"/>
    <col min="2544" max="2544" width="122.42578125" style="2" customWidth="1"/>
    <col min="2545" max="2545" width="7.140625" style="2" bestFit="1" customWidth="1"/>
    <col min="2546" max="2546" width="7.140625" style="2" customWidth="1"/>
    <col min="2547" max="2550" width="15.7109375" style="2" customWidth="1"/>
    <col min="2551" max="2797" width="11.5703125" style="2"/>
    <col min="2798" max="2798" width="5.5703125" style="2" customWidth="1"/>
    <col min="2799" max="2799" width="6.28515625" style="2" customWidth="1"/>
    <col min="2800" max="2800" width="122.42578125" style="2" customWidth="1"/>
    <col min="2801" max="2801" width="7.140625" style="2" bestFit="1" customWidth="1"/>
    <col min="2802" max="2802" width="7.140625" style="2" customWidth="1"/>
    <col min="2803" max="2806" width="15.7109375" style="2" customWidth="1"/>
    <col min="2807" max="3053" width="11.5703125" style="2"/>
    <col min="3054" max="3054" width="5.5703125" style="2" customWidth="1"/>
    <col min="3055" max="3055" width="6.28515625" style="2" customWidth="1"/>
    <col min="3056" max="3056" width="122.42578125" style="2" customWidth="1"/>
    <col min="3057" max="3057" width="7.140625" style="2" bestFit="1" customWidth="1"/>
    <col min="3058" max="3058" width="7.140625" style="2" customWidth="1"/>
    <col min="3059" max="3062" width="15.7109375" style="2" customWidth="1"/>
    <col min="3063" max="3309" width="11.5703125" style="2"/>
    <col min="3310" max="3310" width="5.5703125" style="2" customWidth="1"/>
    <col min="3311" max="3311" width="6.28515625" style="2" customWidth="1"/>
    <col min="3312" max="3312" width="122.42578125" style="2" customWidth="1"/>
    <col min="3313" max="3313" width="7.140625" style="2" bestFit="1" customWidth="1"/>
    <col min="3314" max="3314" width="7.140625" style="2" customWidth="1"/>
    <col min="3315" max="3318" width="15.7109375" style="2" customWidth="1"/>
    <col min="3319" max="3565" width="11.5703125" style="2"/>
    <col min="3566" max="3566" width="5.5703125" style="2" customWidth="1"/>
    <col min="3567" max="3567" width="6.28515625" style="2" customWidth="1"/>
    <col min="3568" max="3568" width="122.42578125" style="2" customWidth="1"/>
    <col min="3569" max="3569" width="7.140625" style="2" bestFit="1" customWidth="1"/>
    <col min="3570" max="3570" width="7.140625" style="2" customWidth="1"/>
    <col min="3571" max="3574" width="15.7109375" style="2" customWidth="1"/>
    <col min="3575" max="3821" width="11.5703125" style="2"/>
    <col min="3822" max="3822" width="5.5703125" style="2" customWidth="1"/>
    <col min="3823" max="3823" width="6.28515625" style="2" customWidth="1"/>
    <col min="3824" max="3824" width="122.42578125" style="2" customWidth="1"/>
    <col min="3825" max="3825" width="7.140625" style="2" bestFit="1" customWidth="1"/>
    <col min="3826" max="3826" width="7.140625" style="2" customWidth="1"/>
    <col min="3827" max="3830" width="15.7109375" style="2" customWidth="1"/>
    <col min="3831" max="4077" width="11.5703125" style="2"/>
    <col min="4078" max="4078" width="5.5703125" style="2" customWidth="1"/>
    <col min="4079" max="4079" width="6.28515625" style="2" customWidth="1"/>
    <col min="4080" max="4080" width="122.42578125" style="2" customWidth="1"/>
    <col min="4081" max="4081" width="7.140625" style="2" bestFit="1" customWidth="1"/>
    <col min="4082" max="4082" width="7.140625" style="2" customWidth="1"/>
    <col min="4083" max="4086" width="15.7109375" style="2" customWidth="1"/>
    <col min="4087" max="4333" width="11.5703125" style="2"/>
    <col min="4334" max="4334" width="5.5703125" style="2" customWidth="1"/>
    <col min="4335" max="4335" width="6.28515625" style="2" customWidth="1"/>
    <col min="4336" max="4336" width="122.42578125" style="2" customWidth="1"/>
    <col min="4337" max="4337" width="7.140625" style="2" bestFit="1" customWidth="1"/>
    <col min="4338" max="4338" width="7.140625" style="2" customWidth="1"/>
    <col min="4339" max="4342" width="15.7109375" style="2" customWidth="1"/>
    <col min="4343" max="4589" width="11.5703125" style="2"/>
    <col min="4590" max="4590" width="5.5703125" style="2" customWidth="1"/>
    <col min="4591" max="4591" width="6.28515625" style="2" customWidth="1"/>
    <col min="4592" max="4592" width="122.42578125" style="2" customWidth="1"/>
    <col min="4593" max="4593" width="7.140625" style="2" bestFit="1" customWidth="1"/>
    <col min="4594" max="4594" width="7.140625" style="2" customWidth="1"/>
    <col min="4595" max="4598" width="15.7109375" style="2" customWidth="1"/>
    <col min="4599" max="4845" width="11.5703125" style="2"/>
    <col min="4846" max="4846" width="5.5703125" style="2" customWidth="1"/>
    <col min="4847" max="4847" width="6.28515625" style="2" customWidth="1"/>
    <col min="4848" max="4848" width="122.42578125" style="2" customWidth="1"/>
    <col min="4849" max="4849" width="7.140625" style="2" bestFit="1" customWidth="1"/>
    <col min="4850" max="4850" width="7.140625" style="2" customWidth="1"/>
    <col min="4851" max="4854" width="15.7109375" style="2" customWidth="1"/>
    <col min="4855" max="5101" width="11.5703125" style="2"/>
    <col min="5102" max="5102" width="5.5703125" style="2" customWidth="1"/>
    <col min="5103" max="5103" width="6.28515625" style="2" customWidth="1"/>
    <col min="5104" max="5104" width="122.42578125" style="2" customWidth="1"/>
    <col min="5105" max="5105" width="7.140625" style="2" bestFit="1" customWidth="1"/>
    <col min="5106" max="5106" width="7.140625" style="2" customWidth="1"/>
    <col min="5107" max="5110" width="15.7109375" style="2" customWidth="1"/>
    <col min="5111" max="5357" width="11.5703125" style="2"/>
    <col min="5358" max="5358" width="5.5703125" style="2" customWidth="1"/>
    <col min="5359" max="5359" width="6.28515625" style="2" customWidth="1"/>
    <col min="5360" max="5360" width="122.42578125" style="2" customWidth="1"/>
    <col min="5361" max="5361" width="7.140625" style="2" bestFit="1" customWidth="1"/>
    <col min="5362" max="5362" width="7.140625" style="2" customWidth="1"/>
    <col min="5363" max="5366" width="15.7109375" style="2" customWidth="1"/>
    <col min="5367" max="5613" width="11.5703125" style="2"/>
    <col min="5614" max="5614" width="5.5703125" style="2" customWidth="1"/>
    <col min="5615" max="5615" width="6.28515625" style="2" customWidth="1"/>
    <col min="5616" max="5616" width="122.42578125" style="2" customWidth="1"/>
    <col min="5617" max="5617" width="7.140625" style="2" bestFit="1" customWidth="1"/>
    <col min="5618" max="5618" width="7.140625" style="2" customWidth="1"/>
    <col min="5619" max="5622" width="15.7109375" style="2" customWidth="1"/>
    <col min="5623" max="5869" width="11.5703125" style="2"/>
    <col min="5870" max="5870" width="5.5703125" style="2" customWidth="1"/>
    <col min="5871" max="5871" width="6.28515625" style="2" customWidth="1"/>
    <col min="5872" max="5872" width="122.42578125" style="2" customWidth="1"/>
    <col min="5873" max="5873" width="7.140625" style="2" bestFit="1" customWidth="1"/>
    <col min="5874" max="5874" width="7.140625" style="2" customWidth="1"/>
    <col min="5875" max="5878" width="15.7109375" style="2" customWidth="1"/>
    <col min="5879" max="6125" width="11.5703125" style="2"/>
    <col min="6126" max="6126" width="5.5703125" style="2" customWidth="1"/>
    <col min="6127" max="6127" width="6.28515625" style="2" customWidth="1"/>
    <col min="6128" max="6128" width="122.42578125" style="2" customWidth="1"/>
    <col min="6129" max="6129" width="7.140625" style="2" bestFit="1" customWidth="1"/>
    <col min="6130" max="6130" width="7.140625" style="2" customWidth="1"/>
    <col min="6131" max="6134" width="15.7109375" style="2" customWidth="1"/>
    <col min="6135" max="6381" width="11.5703125" style="2"/>
    <col min="6382" max="6382" width="5.5703125" style="2" customWidth="1"/>
    <col min="6383" max="6383" width="6.28515625" style="2" customWidth="1"/>
    <col min="6384" max="6384" width="122.42578125" style="2" customWidth="1"/>
    <col min="6385" max="6385" width="7.140625" style="2" bestFit="1" customWidth="1"/>
    <col min="6386" max="6386" width="7.140625" style="2" customWidth="1"/>
    <col min="6387" max="6390" width="15.7109375" style="2" customWidth="1"/>
    <col min="6391" max="6637" width="11.5703125" style="2"/>
    <col min="6638" max="6638" width="5.5703125" style="2" customWidth="1"/>
    <col min="6639" max="6639" width="6.28515625" style="2" customWidth="1"/>
    <col min="6640" max="6640" width="122.42578125" style="2" customWidth="1"/>
    <col min="6641" max="6641" width="7.140625" style="2" bestFit="1" customWidth="1"/>
    <col min="6642" max="6642" width="7.140625" style="2" customWidth="1"/>
    <col min="6643" max="6646" width="15.7109375" style="2" customWidth="1"/>
    <col min="6647" max="6893" width="11.5703125" style="2"/>
    <col min="6894" max="6894" width="5.5703125" style="2" customWidth="1"/>
    <col min="6895" max="6895" width="6.28515625" style="2" customWidth="1"/>
    <col min="6896" max="6896" width="122.42578125" style="2" customWidth="1"/>
    <col min="6897" max="6897" width="7.140625" style="2" bestFit="1" customWidth="1"/>
    <col min="6898" max="6898" width="7.140625" style="2" customWidth="1"/>
    <col min="6899" max="6902" width="15.7109375" style="2" customWidth="1"/>
    <col min="6903" max="7149" width="11.5703125" style="2"/>
    <col min="7150" max="7150" width="5.5703125" style="2" customWidth="1"/>
    <col min="7151" max="7151" width="6.28515625" style="2" customWidth="1"/>
    <col min="7152" max="7152" width="122.42578125" style="2" customWidth="1"/>
    <col min="7153" max="7153" width="7.140625" style="2" bestFit="1" customWidth="1"/>
    <col min="7154" max="7154" width="7.140625" style="2" customWidth="1"/>
    <col min="7155" max="7158" width="15.7109375" style="2" customWidth="1"/>
    <col min="7159" max="7405" width="11.5703125" style="2"/>
    <col min="7406" max="7406" width="5.5703125" style="2" customWidth="1"/>
    <col min="7407" max="7407" width="6.28515625" style="2" customWidth="1"/>
    <col min="7408" max="7408" width="122.42578125" style="2" customWidth="1"/>
    <col min="7409" max="7409" width="7.140625" style="2" bestFit="1" customWidth="1"/>
    <col min="7410" max="7410" width="7.140625" style="2" customWidth="1"/>
    <col min="7411" max="7414" width="15.7109375" style="2" customWidth="1"/>
    <col min="7415" max="7661" width="11.5703125" style="2"/>
    <col min="7662" max="7662" width="5.5703125" style="2" customWidth="1"/>
    <col min="7663" max="7663" width="6.28515625" style="2" customWidth="1"/>
    <col min="7664" max="7664" width="122.42578125" style="2" customWidth="1"/>
    <col min="7665" max="7665" width="7.140625" style="2" bestFit="1" customWidth="1"/>
    <col min="7666" max="7666" width="7.140625" style="2" customWidth="1"/>
    <col min="7667" max="7670" width="15.7109375" style="2" customWidth="1"/>
    <col min="7671" max="7917" width="11.5703125" style="2"/>
    <col min="7918" max="7918" width="5.5703125" style="2" customWidth="1"/>
    <col min="7919" max="7919" width="6.28515625" style="2" customWidth="1"/>
    <col min="7920" max="7920" width="122.42578125" style="2" customWidth="1"/>
    <col min="7921" max="7921" width="7.140625" style="2" bestFit="1" customWidth="1"/>
    <col min="7922" max="7922" width="7.140625" style="2" customWidth="1"/>
    <col min="7923" max="7926" width="15.7109375" style="2" customWidth="1"/>
    <col min="7927" max="8173" width="11.5703125" style="2"/>
    <col min="8174" max="8174" width="5.5703125" style="2" customWidth="1"/>
    <col min="8175" max="8175" width="6.28515625" style="2" customWidth="1"/>
    <col min="8176" max="8176" width="122.42578125" style="2" customWidth="1"/>
    <col min="8177" max="8177" width="7.140625" style="2" bestFit="1" customWidth="1"/>
    <col min="8178" max="8178" width="7.140625" style="2" customWidth="1"/>
    <col min="8179" max="8182" width="15.7109375" style="2" customWidth="1"/>
    <col min="8183" max="8429" width="11.5703125" style="2"/>
    <col min="8430" max="8430" width="5.5703125" style="2" customWidth="1"/>
    <col min="8431" max="8431" width="6.28515625" style="2" customWidth="1"/>
    <col min="8432" max="8432" width="122.42578125" style="2" customWidth="1"/>
    <col min="8433" max="8433" width="7.140625" style="2" bestFit="1" customWidth="1"/>
    <col min="8434" max="8434" width="7.140625" style="2" customWidth="1"/>
    <col min="8435" max="8438" width="15.7109375" style="2" customWidth="1"/>
    <col min="8439" max="8685" width="11.5703125" style="2"/>
    <col min="8686" max="8686" width="5.5703125" style="2" customWidth="1"/>
    <col min="8687" max="8687" width="6.28515625" style="2" customWidth="1"/>
    <col min="8688" max="8688" width="122.42578125" style="2" customWidth="1"/>
    <col min="8689" max="8689" width="7.140625" style="2" bestFit="1" customWidth="1"/>
    <col min="8690" max="8690" width="7.140625" style="2" customWidth="1"/>
    <col min="8691" max="8694" width="15.7109375" style="2" customWidth="1"/>
    <col min="8695" max="8941" width="11.5703125" style="2"/>
    <col min="8942" max="8942" width="5.5703125" style="2" customWidth="1"/>
    <col min="8943" max="8943" width="6.28515625" style="2" customWidth="1"/>
    <col min="8944" max="8944" width="122.42578125" style="2" customWidth="1"/>
    <col min="8945" max="8945" width="7.140625" style="2" bestFit="1" customWidth="1"/>
    <col min="8946" max="8946" width="7.140625" style="2" customWidth="1"/>
    <col min="8947" max="8950" width="15.7109375" style="2" customWidth="1"/>
    <col min="8951" max="9197" width="11.5703125" style="2"/>
    <col min="9198" max="9198" width="5.5703125" style="2" customWidth="1"/>
    <col min="9199" max="9199" width="6.28515625" style="2" customWidth="1"/>
    <col min="9200" max="9200" width="122.42578125" style="2" customWidth="1"/>
    <col min="9201" max="9201" width="7.140625" style="2" bestFit="1" customWidth="1"/>
    <col min="9202" max="9202" width="7.140625" style="2" customWidth="1"/>
    <col min="9203" max="9206" width="15.7109375" style="2" customWidth="1"/>
    <col min="9207" max="9453" width="11.5703125" style="2"/>
    <col min="9454" max="9454" width="5.5703125" style="2" customWidth="1"/>
    <col min="9455" max="9455" width="6.28515625" style="2" customWidth="1"/>
    <col min="9456" max="9456" width="122.42578125" style="2" customWidth="1"/>
    <col min="9457" max="9457" width="7.140625" style="2" bestFit="1" customWidth="1"/>
    <col min="9458" max="9458" width="7.140625" style="2" customWidth="1"/>
    <col min="9459" max="9462" width="15.7109375" style="2" customWidth="1"/>
    <col min="9463" max="9709" width="11.5703125" style="2"/>
    <col min="9710" max="9710" width="5.5703125" style="2" customWidth="1"/>
    <col min="9711" max="9711" width="6.28515625" style="2" customWidth="1"/>
    <col min="9712" max="9712" width="122.42578125" style="2" customWidth="1"/>
    <col min="9713" max="9713" width="7.140625" style="2" bestFit="1" customWidth="1"/>
    <col min="9714" max="9714" width="7.140625" style="2" customWidth="1"/>
    <col min="9715" max="9718" width="15.7109375" style="2" customWidth="1"/>
    <col min="9719" max="9965" width="11.5703125" style="2"/>
    <col min="9966" max="9966" width="5.5703125" style="2" customWidth="1"/>
    <col min="9967" max="9967" width="6.28515625" style="2" customWidth="1"/>
    <col min="9968" max="9968" width="122.42578125" style="2" customWidth="1"/>
    <col min="9969" max="9969" width="7.140625" style="2" bestFit="1" customWidth="1"/>
    <col min="9970" max="9970" width="7.140625" style="2" customWidth="1"/>
    <col min="9971" max="9974" width="15.7109375" style="2" customWidth="1"/>
    <col min="9975" max="10221" width="11.5703125" style="2"/>
    <col min="10222" max="10222" width="5.5703125" style="2" customWidth="1"/>
    <col min="10223" max="10223" width="6.28515625" style="2" customWidth="1"/>
    <col min="10224" max="10224" width="122.42578125" style="2" customWidth="1"/>
    <col min="10225" max="10225" width="7.140625" style="2" bestFit="1" customWidth="1"/>
    <col min="10226" max="10226" width="7.140625" style="2" customWidth="1"/>
    <col min="10227" max="10230" width="15.7109375" style="2" customWidth="1"/>
    <col min="10231" max="10477" width="11.5703125" style="2"/>
    <col min="10478" max="10478" width="5.5703125" style="2" customWidth="1"/>
    <col min="10479" max="10479" width="6.28515625" style="2" customWidth="1"/>
    <col min="10480" max="10480" width="122.42578125" style="2" customWidth="1"/>
    <col min="10481" max="10481" width="7.140625" style="2" bestFit="1" customWidth="1"/>
    <col min="10482" max="10482" width="7.140625" style="2" customWidth="1"/>
    <col min="10483" max="10486" width="15.7109375" style="2" customWidth="1"/>
    <col min="10487" max="10733" width="11.5703125" style="2"/>
    <col min="10734" max="10734" width="5.5703125" style="2" customWidth="1"/>
    <col min="10735" max="10735" width="6.28515625" style="2" customWidth="1"/>
    <col min="10736" max="10736" width="122.42578125" style="2" customWidth="1"/>
    <col min="10737" max="10737" width="7.140625" style="2" bestFit="1" customWidth="1"/>
    <col min="10738" max="10738" width="7.140625" style="2" customWidth="1"/>
    <col min="10739" max="10742" width="15.7109375" style="2" customWidth="1"/>
    <col min="10743" max="10989" width="11.5703125" style="2"/>
    <col min="10990" max="10990" width="5.5703125" style="2" customWidth="1"/>
    <col min="10991" max="10991" width="6.28515625" style="2" customWidth="1"/>
    <col min="10992" max="10992" width="122.42578125" style="2" customWidth="1"/>
    <col min="10993" max="10993" width="7.140625" style="2" bestFit="1" customWidth="1"/>
    <col min="10994" max="10994" width="7.140625" style="2" customWidth="1"/>
    <col min="10995" max="10998" width="15.7109375" style="2" customWidth="1"/>
    <col min="10999" max="11245" width="11.5703125" style="2"/>
    <col min="11246" max="11246" width="5.5703125" style="2" customWidth="1"/>
    <col min="11247" max="11247" width="6.28515625" style="2" customWidth="1"/>
    <col min="11248" max="11248" width="122.42578125" style="2" customWidth="1"/>
    <col min="11249" max="11249" width="7.140625" style="2" bestFit="1" customWidth="1"/>
    <col min="11250" max="11250" width="7.140625" style="2" customWidth="1"/>
    <col min="11251" max="11254" width="15.7109375" style="2" customWidth="1"/>
    <col min="11255" max="11501" width="11.5703125" style="2"/>
    <col min="11502" max="11502" width="5.5703125" style="2" customWidth="1"/>
    <col min="11503" max="11503" width="6.28515625" style="2" customWidth="1"/>
    <col min="11504" max="11504" width="122.42578125" style="2" customWidth="1"/>
    <col min="11505" max="11505" width="7.140625" style="2" bestFit="1" customWidth="1"/>
    <col min="11506" max="11506" width="7.140625" style="2" customWidth="1"/>
    <col min="11507" max="11510" width="15.7109375" style="2" customWidth="1"/>
    <col min="11511" max="11757" width="11.5703125" style="2"/>
    <col min="11758" max="11758" width="5.5703125" style="2" customWidth="1"/>
    <col min="11759" max="11759" width="6.28515625" style="2" customWidth="1"/>
    <col min="11760" max="11760" width="122.42578125" style="2" customWidth="1"/>
    <col min="11761" max="11761" width="7.140625" style="2" bestFit="1" customWidth="1"/>
    <col min="11762" max="11762" width="7.140625" style="2" customWidth="1"/>
    <col min="11763" max="11766" width="15.7109375" style="2" customWidth="1"/>
    <col min="11767" max="12013" width="11.5703125" style="2"/>
    <col min="12014" max="12014" width="5.5703125" style="2" customWidth="1"/>
    <col min="12015" max="12015" width="6.28515625" style="2" customWidth="1"/>
    <col min="12016" max="12016" width="122.42578125" style="2" customWidth="1"/>
    <col min="12017" max="12017" width="7.140625" style="2" bestFit="1" customWidth="1"/>
    <col min="12018" max="12018" width="7.140625" style="2" customWidth="1"/>
    <col min="12019" max="12022" width="15.7109375" style="2" customWidth="1"/>
    <col min="12023" max="12269" width="11.5703125" style="2"/>
    <col min="12270" max="12270" width="5.5703125" style="2" customWidth="1"/>
    <col min="12271" max="12271" width="6.28515625" style="2" customWidth="1"/>
    <col min="12272" max="12272" width="122.42578125" style="2" customWidth="1"/>
    <col min="12273" max="12273" width="7.140625" style="2" bestFit="1" customWidth="1"/>
    <col min="12274" max="12274" width="7.140625" style="2" customWidth="1"/>
    <col min="12275" max="12278" width="15.7109375" style="2" customWidth="1"/>
    <col min="12279" max="12525" width="11.5703125" style="2"/>
    <col min="12526" max="12526" width="5.5703125" style="2" customWidth="1"/>
    <col min="12527" max="12527" width="6.28515625" style="2" customWidth="1"/>
    <col min="12528" max="12528" width="122.42578125" style="2" customWidth="1"/>
    <col min="12529" max="12529" width="7.140625" style="2" bestFit="1" customWidth="1"/>
    <col min="12530" max="12530" width="7.140625" style="2" customWidth="1"/>
    <col min="12531" max="12534" width="15.7109375" style="2" customWidth="1"/>
    <col min="12535" max="12781" width="11.5703125" style="2"/>
    <col min="12782" max="12782" width="5.5703125" style="2" customWidth="1"/>
    <col min="12783" max="12783" width="6.28515625" style="2" customWidth="1"/>
    <col min="12784" max="12784" width="122.42578125" style="2" customWidth="1"/>
    <col min="12785" max="12785" width="7.140625" style="2" bestFit="1" customWidth="1"/>
    <col min="12786" max="12786" width="7.140625" style="2" customWidth="1"/>
    <col min="12787" max="12790" width="15.7109375" style="2" customWidth="1"/>
    <col min="12791" max="13037" width="11.5703125" style="2"/>
    <col min="13038" max="13038" width="5.5703125" style="2" customWidth="1"/>
    <col min="13039" max="13039" width="6.28515625" style="2" customWidth="1"/>
    <col min="13040" max="13040" width="122.42578125" style="2" customWidth="1"/>
    <col min="13041" max="13041" width="7.140625" style="2" bestFit="1" customWidth="1"/>
    <col min="13042" max="13042" width="7.140625" style="2" customWidth="1"/>
    <col min="13043" max="13046" width="15.7109375" style="2" customWidth="1"/>
    <col min="13047" max="13293" width="11.5703125" style="2"/>
    <col min="13294" max="13294" width="5.5703125" style="2" customWidth="1"/>
    <col min="13295" max="13295" width="6.28515625" style="2" customWidth="1"/>
    <col min="13296" max="13296" width="122.42578125" style="2" customWidth="1"/>
    <col min="13297" max="13297" width="7.140625" style="2" bestFit="1" customWidth="1"/>
    <col min="13298" max="13298" width="7.140625" style="2" customWidth="1"/>
    <col min="13299" max="13302" width="15.7109375" style="2" customWidth="1"/>
    <col min="13303" max="13549" width="11.5703125" style="2"/>
    <col min="13550" max="13550" width="5.5703125" style="2" customWidth="1"/>
    <col min="13551" max="13551" width="6.28515625" style="2" customWidth="1"/>
    <col min="13552" max="13552" width="122.42578125" style="2" customWidth="1"/>
    <col min="13553" max="13553" width="7.140625" style="2" bestFit="1" customWidth="1"/>
    <col min="13554" max="13554" width="7.140625" style="2" customWidth="1"/>
    <col min="13555" max="13558" width="15.7109375" style="2" customWidth="1"/>
    <col min="13559" max="13805" width="11.5703125" style="2"/>
    <col min="13806" max="13806" width="5.5703125" style="2" customWidth="1"/>
    <col min="13807" max="13807" width="6.28515625" style="2" customWidth="1"/>
    <col min="13808" max="13808" width="122.42578125" style="2" customWidth="1"/>
    <col min="13809" max="13809" width="7.140625" style="2" bestFit="1" customWidth="1"/>
    <col min="13810" max="13810" width="7.140625" style="2" customWidth="1"/>
    <col min="13811" max="13814" width="15.7109375" style="2" customWidth="1"/>
    <col min="13815" max="14061" width="11.5703125" style="2"/>
    <col min="14062" max="14062" width="5.5703125" style="2" customWidth="1"/>
    <col min="14063" max="14063" width="6.28515625" style="2" customWidth="1"/>
    <col min="14064" max="14064" width="122.42578125" style="2" customWidth="1"/>
    <col min="14065" max="14065" width="7.140625" style="2" bestFit="1" customWidth="1"/>
    <col min="14066" max="14066" width="7.140625" style="2" customWidth="1"/>
    <col min="14067" max="14070" width="15.7109375" style="2" customWidth="1"/>
    <col min="14071" max="14317" width="11.5703125" style="2"/>
    <col min="14318" max="14318" width="5.5703125" style="2" customWidth="1"/>
    <col min="14319" max="14319" width="6.28515625" style="2" customWidth="1"/>
    <col min="14320" max="14320" width="122.42578125" style="2" customWidth="1"/>
    <col min="14321" max="14321" width="7.140625" style="2" bestFit="1" customWidth="1"/>
    <col min="14322" max="14322" width="7.140625" style="2" customWidth="1"/>
    <col min="14323" max="14326" width="15.7109375" style="2" customWidth="1"/>
    <col min="14327" max="14573" width="11.5703125" style="2"/>
    <col min="14574" max="14574" width="5.5703125" style="2" customWidth="1"/>
    <col min="14575" max="14575" width="6.28515625" style="2" customWidth="1"/>
    <col min="14576" max="14576" width="122.42578125" style="2" customWidth="1"/>
    <col min="14577" max="14577" width="7.140625" style="2" bestFit="1" customWidth="1"/>
    <col min="14578" max="14578" width="7.140625" style="2" customWidth="1"/>
    <col min="14579" max="14582" width="15.7109375" style="2" customWidth="1"/>
    <col min="14583" max="14829" width="11.5703125" style="2"/>
    <col min="14830" max="14830" width="5.5703125" style="2" customWidth="1"/>
    <col min="14831" max="14831" width="6.28515625" style="2" customWidth="1"/>
    <col min="14832" max="14832" width="122.42578125" style="2" customWidth="1"/>
    <col min="14833" max="14833" width="7.140625" style="2" bestFit="1" customWidth="1"/>
    <col min="14834" max="14834" width="7.140625" style="2" customWidth="1"/>
    <col min="14835" max="14838" width="15.7109375" style="2" customWidth="1"/>
    <col min="14839" max="15085" width="11.5703125" style="2"/>
    <col min="15086" max="15086" width="5.5703125" style="2" customWidth="1"/>
    <col min="15087" max="15087" width="6.28515625" style="2" customWidth="1"/>
    <col min="15088" max="15088" width="122.42578125" style="2" customWidth="1"/>
    <col min="15089" max="15089" width="7.140625" style="2" bestFit="1" customWidth="1"/>
    <col min="15090" max="15090" width="7.140625" style="2" customWidth="1"/>
    <col min="15091" max="15094" width="15.7109375" style="2" customWidth="1"/>
    <col min="15095" max="15341" width="11.5703125" style="2"/>
    <col min="15342" max="15342" width="5.5703125" style="2" customWidth="1"/>
    <col min="15343" max="15343" width="6.28515625" style="2" customWidth="1"/>
    <col min="15344" max="15344" width="122.42578125" style="2" customWidth="1"/>
    <col min="15345" max="15345" width="7.140625" style="2" bestFit="1" customWidth="1"/>
    <col min="15346" max="15346" width="7.140625" style="2" customWidth="1"/>
    <col min="15347" max="15350" width="15.7109375" style="2" customWidth="1"/>
    <col min="15351" max="15597" width="11.5703125" style="2"/>
    <col min="15598" max="15598" width="5.5703125" style="2" customWidth="1"/>
    <col min="15599" max="15599" width="6.28515625" style="2" customWidth="1"/>
    <col min="15600" max="15600" width="122.42578125" style="2" customWidth="1"/>
    <col min="15601" max="15601" width="7.140625" style="2" bestFit="1" customWidth="1"/>
    <col min="15602" max="15602" width="7.140625" style="2" customWidth="1"/>
    <col min="15603" max="15606" width="15.7109375" style="2" customWidth="1"/>
    <col min="15607" max="15853" width="11.5703125" style="2"/>
    <col min="15854" max="15854" width="5.5703125" style="2" customWidth="1"/>
    <col min="15855" max="15855" width="6.28515625" style="2" customWidth="1"/>
    <col min="15856" max="15856" width="122.42578125" style="2" customWidth="1"/>
    <col min="15857" max="15857" width="7.140625" style="2" bestFit="1" customWidth="1"/>
    <col min="15858" max="15858" width="7.140625" style="2" customWidth="1"/>
    <col min="15859" max="15862" width="15.7109375" style="2" customWidth="1"/>
    <col min="15863" max="16109" width="11.5703125" style="2"/>
    <col min="16110" max="16110" width="5.5703125" style="2" customWidth="1"/>
    <col min="16111" max="16111" width="6.28515625" style="2" customWidth="1"/>
    <col min="16112" max="16112" width="122.42578125" style="2" customWidth="1"/>
    <col min="16113" max="16113" width="7.140625" style="2" bestFit="1" customWidth="1"/>
    <col min="16114" max="16114" width="7.140625" style="2" customWidth="1"/>
    <col min="16115" max="16118" width="15.7109375" style="2" customWidth="1"/>
    <col min="16119" max="16375" width="11.5703125" style="2"/>
    <col min="16376" max="16384" width="11.5703125" style="2" customWidth="1"/>
  </cols>
  <sheetData>
    <row r="1" spans="1:9" ht="65.25" customHeight="1" thickBot="1" x14ac:dyDescent="0.25">
      <c r="A1" s="672" t="str">
        <f>+CARÁTULA!B16</f>
        <v>PROYECTO: 
CONSTRUCCIÓN DE LA ESTACIÓN TRANSFORMADORA ET VALLE DE UCO 220/132 Kv CON EQUIPAMIENTO CONVENCIONAL</v>
      </c>
      <c r="B1" s="673"/>
      <c r="C1" s="673"/>
      <c r="D1" s="673"/>
      <c r="E1" s="673"/>
      <c r="F1" s="673"/>
      <c r="G1" s="673"/>
      <c r="H1" s="673"/>
      <c r="I1" s="674"/>
    </row>
    <row r="2" spans="1:9" ht="10.15" customHeight="1" thickBot="1" x14ac:dyDescent="0.25">
      <c r="A2" s="177"/>
      <c r="B2" s="177"/>
      <c r="C2" s="178"/>
      <c r="D2" s="177"/>
      <c r="E2" s="177"/>
      <c r="F2" s="178"/>
      <c r="G2" s="178"/>
      <c r="H2" s="178"/>
      <c r="I2" s="178"/>
    </row>
    <row r="3" spans="1:9" ht="22.9" customHeight="1" thickBot="1" x14ac:dyDescent="0.25">
      <c r="A3" s="675" t="str">
        <f>+INDICE!C9</f>
        <v>C-1.2 Obras Civiles ET VALLE DE UCO 220/132 kV con IVA Incluido</v>
      </c>
      <c r="B3" s="676"/>
      <c r="C3" s="676"/>
      <c r="D3" s="676"/>
      <c r="E3" s="676"/>
      <c r="F3" s="676"/>
      <c r="G3" s="676"/>
      <c r="H3" s="676"/>
      <c r="I3" s="677"/>
    </row>
    <row r="4" spans="1:9" ht="10.15" customHeight="1" thickBot="1" x14ac:dyDescent="0.25">
      <c r="A4" s="12"/>
      <c r="B4" s="12"/>
      <c r="C4" s="10"/>
      <c r="D4" s="10"/>
      <c r="E4" s="10"/>
      <c r="F4" s="10"/>
      <c r="G4" s="10"/>
    </row>
    <row r="5" spans="1:9" ht="17.100000000000001" customHeight="1" x14ac:dyDescent="0.2">
      <c r="A5" s="678" t="s">
        <v>41</v>
      </c>
      <c r="B5" s="681" t="s">
        <v>42</v>
      </c>
      <c r="C5" s="108"/>
      <c r="D5" s="661" t="s">
        <v>43</v>
      </c>
      <c r="E5" s="661" t="s">
        <v>44</v>
      </c>
      <c r="F5" s="684" t="s">
        <v>45</v>
      </c>
      <c r="G5" s="685"/>
      <c r="H5" s="664" t="s">
        <v>914</v>
      </c>
      <c r="I5" s="667"/>
    </row>
    <row r="6" spans="1:9" ht="17.100000000000001" customHeight="1" x14ac:dyDescent="0.2">
      <c r="A6" s="679"/>
      <c r="B6" s="682"/>
      <c r="C6" s="109" t="s">
        <v>46</v>
      </c>
      <c r="D6" s="662"/>
      <c r="E6" s="662"/>
      <c r="F6" s="686"/>
      <c r="G6" s="686"/>
      <c r="H6" s="666"/>
      <c r="I6" s="668"/>
    </row>
    <row r="7" spans="1:9" ht="33" customHeight="1" thickBot="1" x14ac:dyDescent="0.25">
      <c r="A7" s="680"/>
      <c r="B7" s="683"/>
      <c r="C7" s="110"/>
      <c r="D7" s="663"/>
      <c r="E7" s="663"/>
      <c r="F7" s="54" t="s">
        <v>1</v>
      </c>
      <c r="G7" s="54" t="s">
        <v>2</v>
      </c>
      <c r="H7" s="54" t="s">
        <v>1</v>
      </c>
      <c r="I7" s="55" t="s">
        <v>2</v>
      </c>
    </row>
    <row r="8" spans="1:9" ht="15" customHeight="1" x14ac:dyDescent="0.2">
      <c r="A8" s="63">
        <v>1</v>
      </c>
      <c r="B8" s="60"/>
      <c r="C8" s="73" t="s">
        <v>189</v>
      </c>
      <c r="D8" s="60"/>
      <c r="E8" s="222"/>
      <c r="F8" s="223"/>
      <c r="G8" s="224"/>
      <c r="H8" s="61">
        <f>SUM(H9:H13)</f>
        <v>0</v>
      </c>
      <c r="I8" s="62">
        <f>SUM(I9:I13)</f>
        <v>0</v>
      </c>
    </row>
    <row r="9" spans="1:9" ht="15" customHeight="1" x14ac:dyDescent="0.2">
      <c r="A9" s="213"/>
      <c r="B9" s="153" t="s">
        <v>47</v>
      </c>
      <c r="C9" s="214" t="s">
        <v>190</v>
      </c>
      <c r="D9" s="153" t="s">
        <v>835</v>
      </c>
      <c r="E9" s="225">
        <v>1</v>
      </c>
      <c r="F9" s="163"/>
      <c r="G9" s="226"/>
      <c r="H9" s="215">
        <f t="shared" ref="H9:H72" si="0">F9*E9</f>
        <v>0</v>
      </c>
      <c r="I9" s="216">
        <f t="shared" ref="I9:I72" si="1">G9*E9</f>
        <v>0</v>
      </c>
    </row>
    <row r="10" spans="1:9" ht="15" customHeight="1" x14ac:dyDescent="0.2">
      <c r="A10" s="213"/>
      <c r="B10" s="153" t="s">
        <v>191</v>
      </c>
      <c r="C10" s="217" t="s">
        <v>192</v>
      </c>
      <c r="D10" s="153" t="s">
        <v>835</v>
      </c>
      <c r="E10" s="225">
        <v>1</v>
      </c>
      <c r="F10" s="163"/>
      <c r="G10" s="226"/>
      <c r="H10" s="215">
        <f t="shared" si="0"/>
        <v>0</v>
      </c>
      <c r="I10" s="216">
        <f t="shared" si="1"/>
        <v>0</v>
      </c>
    </row>
    <row r="11" spans="1:9" ht="15" customHeight="1" x14ac:dyDescent="0.2">
      <c r="A11" s="213"/>
      <c r="B11" s="153" t="s">
        <v>193</v>
      </c>
      <c r="C11" s="217" t="s">
        <v>194</v>
      </c>
      <c r="D11" s="153" t="s">
        <v>835</v>
      </c>
      <c r="E11" s="225">
        <v>1</v>
      </c>
      <c r="F11" s="163"/>
      <c r="G11" s="226"/>
      <c r="H11" s="215">
        <f t="shared" si="0"/>
        <v>0</v>
      </c>
      <c r="I11" s="216">
        <f t="shared" si="1"/>
        <v>0</v>
      </c>
    </row>
    <row r="12" spans="1:9" ht="15" customHeight="1" x14ac:dyDescent="0.2">
      <c r="A12" s="213"/>
      <c r="B12" s="153" t="s">
        <v>195</v>
      </c>
      <c r="C12" s="217" t="s">
        <v>196</v>
      </c>
      <c r="D12" s="153" t="s">
        <v>835</v>
      </c>
      <c r="E12" s="227">
        <v>1</v>
      </c>
      <c r="F12" s="163"/>
      <c r="G12" s="226"/>
      <c r="H12" s="215">
        <f t="shared" si="0"/>
        <v>0</v>
      </c>
      <c r="I12" s="216">
        <f t="shared" si="1"/>
        <v>0</v>
      </c>
    </row>
    <row r="13" spans="1:9" ht="15" customHeight="1" x14ac:dyDescent="0.2">
      <c r="A13" s="213"/>
      <c r="B13" s="153" t="s">
        <v>197</v>
      </c>
      <c r="C13" s="217" t="s">
        <v>198</v>
      </c>
      <c r="D13" s="153" t="s">
        <v>835</v>
      </c>
      <c r="E13" s="225">
        <v>1</v>
      </c>
      <c r="F13" s="163"/>
      <c r="G13" s="226"/>
      <c r="H13" s="215">
        <f t="shared" si="0"/>
        <v>0</v>
      </c>
      <c r="I13" s="216">
        <f t="shared" si="1"/>
        <v>0</v>
      </c>
    </row>
    <row r="14" spans="1:9" ht="7.5" customHeight="1" x14ac:dyDescent="0.2">
      <c r="A14" s="213"/>
      <c r="B14" s="153"/>
      <c r="C14" s="217"/>
      <c r="D14" s="153"/>
      <c r="E14" s="225"/>
      <c r="F14" s="163"/>
      <c r="G14" s="226"/>
      <c r="H14" s="215"/>
      <c r="I14" s="216"/>
    </row>
    <row r="15" spans="1:9" ht="15" customHeight="1" x14ac:dyDescent="0.2">
      <c r="A15" s="213">
        <v>2</v>
      </c>
      <c r="B15" s="153"/>
      <c r="C15" s="218" t="s">
        <v>199</v>
      </c>
      <c r="D15" s="153"/>
      <c r="E15" s="225"/>
      <c r="F15" s="163"/>
      <c r="G15" s="226"/>
      <c r="H15" s="219">
        <f>SUM(H16:H17)</f>
        <v>0</v>
      </c>
      <c r="I15" s="220">
        <f>SUM(I16:I17)</f>
        <v>0</v>
      </c>
    </row>
    <row r="16" spans="1:9" ht="45" customHeight="1" x14ac:dyDescent="0.2">
      <c r="A16" s="213"/>
      <c r="B16" s="153" t="s">
        <v>49</v>
      </c>
      <c r="C16" s="154" t="s">
        <v>200</v>
      </c>
      <c r="D16" s="153" t="s">
        <v>835</v>
      </c>
      <c r="E16" s="227">
        <v>1</v>
      </c>
      <c r="F16" s="163"/>
      <c r="G16" s="226"/>
      <c r="H16" s="215">
        <f>F16*E16</f>
        <v>0</v>
      </c>
      <c r="I16" s="216">
        <f>G16*E16</f>
        <v>0</v>
      </c>
    </row>
    <row r="17" spans="1:9" ht="15" customHeight="1" x14ac:dyDescent="0.2">
      <c r="A17" s="213"/>
      <c r="B17" s="153" t="s">
        <v>51</v>
      </c>
      <c r="C17" s="217" t="s">
        <v>201</v>
      </c>
      <c r="D17" s="153" t="s">
        <v>835</v>
      </c>
      <c r="E17" s="227">
        <v>1</v>
      </c>
      <c r="F17" s="163"/>
      <c r="G17" s="226"/>
      <c r="H17" s="215">
        <f t="shared" si="0"/>
        <v>0</v>
      </c>
      <c r="I17" s="216">
        <f t="shared" si="1"/>
        <v>0</v>
      </c>
    </row>
    <row r="18" spans="1:9" ht="7.5" customHeight="1" x14ac:dyDescent="0.2">
      <c r="A18" s="213"/>
      <c r="B18" s="153"/>
      <c r="C18" s="217"/>
      <c r="D18" s="153"/>
      <c r="E18" s="225"/>
      <c r="F18" s="163"/>
      <c r="G18" s="226"/>
      <c r="H18" s="215"/>
      <c r="I18" s="216"/>
    </row>
    <row r="19" spans="1:9" ht="15" customHeight="1" x14ac:dyDescent="0.2">
      <c r="A19" s="213">
        <v>3</v>
      </c>
      <c r="B19" s="153"/>
      <c r="C19" s="218" t="s">
        <v>202</v>
      </c>
      <c r="D19" s="153"/>
      <c r="E19" s="225"/>
      <c r="F19" s="163"/>
      <c r="G19" s="226"/>
      <c r="H19" s="219">
        <f>SUM(H20:H21)</f>
        <v>0</v>
      </c>
      <c r="I19" s="220">
        <f>SUM(I20:I21)</f>
        <v>0</v>
      </c>
    </row>
    <row r="20" spans="1:9" ht="15" customHeight="1" x14ac:dyDescent="0.2">
      <c r="A20" s="213"/>
      <c r="B20" s="153" t="s">
        <v>72</v>
      </c>
      <c r="C20" s="214" t="s">
        <v>203</v>
      </c>
      <c r="D20" s="153" t="s">
        <v>835</v>
      </c>
      <c r="E20" s="227">
        <v>1</v>
      </c>
      <c r="F20" s="163"/>
      <c r="G20" s="226"/>
      <c r="H20" s="215">
        <f t="shared" si="0"/>
        <v>0</v>
      </c>
      <c r="I20" s="216">
        <f t="shared" si="1"/>
        <v>0</v>
      </c>
    </row>
    <row r="21" spans="1:9" ht="15" customHeight="1" x14ac:dyDescent="0.2">
      <c r="A21" s="213"/>
      <c r="B21" s="153" t="s">
        <v>74</v>
      </c>
      <c r="C21" s="214" t="s">
        <v>204</v>
      </c>
      <c r="D21" s="153" t="s">
        <v>835</v>
      </c>
      <c r="E21" s="227">
        <v>1</v>
      </c>
      <c r="F21" s="163"/>
      <c r="G21" s="226"/>
      <c r="H21" s="215">
        <f t="shared" si="0"/>
        <v>0</v>
      </c>
      <c r="I21" s="216">
        <f t="shared" si="1"/>
        <v>0</v>
      </c>
    </row>
    <row r="22" spans="1:9" ht="7.5" customHeight="1" x14ac:dyDescent="0.2">
      <c r="A22" s="213"/>
      <c r="B22" s="153"/>
      <c r="C22" s="217"/>
      <c r="D22" s="153"/>
      <c r="E22" s="225"/>
      <c r="F22" s="163"/>
      <c r="G22" s="226"/>
      <c r="H22" s="215"/>
      <c r="I22" s="216"/>
    </row>
    <row r="23" spans="1:9" ht="15" customHeight="1" x14ac:dyDescent="0.2">
      <c r="A23" s="213">
        <v>4</v>
      </c>
      <c r="B23" s="153"/>
      <c r="C23" s="218" t="s">
        <v>205</v>
      </c>
      <c r="D23" s="153"/>
      <c r="E23" s="225"/>
      <c r="F23" s="163"/>
      <c r="G23" s="226"/>
      <c r="H23" s="219">
        <f>SUM(H24:H27)</f>
        <v>0</v>
      </c>
      <c r="I23" s="220">
        <f>SUM(I24:I27)</f>
        <v>0</v>
      </c>
    </row>
    <row r="24" spans="1:9" ht="15" customHeight="1" x14ac:dyDescent="0.2">
      <c r="A24" s="213"/>
      <c r="B24" s="153" t="s">
        <v>76</v>
      </c>
      <c r="C24" s="217" t="s">
        <v>206</v>
      </c>
      <c r="D24" s="153" t="s">
        <v>835</v>
      </c>
      <c r="E24" s="227">
        <v>1</v>
      </c>
      <c r="F24" s="163"/>
      <c r="G24" s="226"/>
      <c r="H24" s="215">
        <f t="shared" si="0"/>
        <v>0</v>
      </c>
      <c r="I24" s="216">
        <f t="shared" si="1"/>
        <v>0</v>
      </c>
    </row>
    <row r="25" spans="1:9" ht="30.6" customHeight="1" x14ac:dyDescent="0.2">
      <c r="A25" s="213"/>
      <c r="B25" s="153" t="s">
        <v>77</v>
      </c>
      <c r="C25" s="154" t="s">
        <v>207</v>
      </c>
      <c r="D25" s="153" t="s">
        <v>835</v>
      </c>
      <c r="E25" s="227">
        <v>1</v>
      </c>
      <c r="F25" s="163"/>
      <c r="G25" s="226"/>
      <c r="H25" s="215">
        <f t="shared" si="0"/>
        <v>0</v>
      </c>
      <c r="I25" s="216">
        <f t="shared" si="1"/>
        <v>0</v>
      </c>
    </row>
    <row r="26" spans="1:9" ht="26.45" customHeight="1" x14ac:dyDescent="0.2">
      <c r="A26" s="213"/>
      <c r="B26" s="153" t="s">
        <v>78</v>
      </c>
      <c r="C26" s="154" t="s">
        <v>208</v>
      </c>
      <c r="D26" s="153" t="s">
        <v>835</v>
      </c>
      <c r="E26" s="227">
        <v>1</v>
      </c>
      <c r="F26" s="163"/>
      <c r="G26" s="226"/>
      <c r="H26" s="215">
        <f t="shared" si="0"/>
        <v>0</v>
      </c>
      <c r="I26" s="216">
        <f t="shared" si="1"/>
        <v>0</v>
      </c>
    </row>
    <row r="27" spans="1:9" ht="38.25" x14ac:dyDescent="0.2">
      <c r="A27" s="213"/>
      <c r="B27" s="153" t="s">
        <v>79</v>
      </c>
      <c r="C27" s="154" t="s">
        <v>209</v>
      </c>
      <c r="D27" s="153" t="s">
        <v>835</v>
      </c>
      <c r="E27" s="227">
        <v>1</v>
      </c>
      <c r="F27" s="163"/>
      <c r="G27" s="226"/>
      <c r="H27" s="215">
        <f t="shared" si="0"/>
        <v>0</v>
      </c>
      <c r="I27" s="216">
        <f t="shared" si="1"/>
        <v>0</v>
      </c>
    </row>
    <row r="28" spans="1:9" ht="7.5" customHeight="1" x14ac:dyDescent="0.2">
      <c r="A28" s="213"/>
      <c r="B28" s="153"/>
      <c r="C28" s="217"/>
      <c r="D28" s="153"/>
      <c r="E28" s="225"/>
      <c r="F28" s="163"/>
      <c r="G28" s="226"/>
      <c r="H28" s="215"/>
      <c r="I28" s="216"/>
    </row>
    <row r="29" spans="1:9" ht="15" customHeight="1" x14ac:dyDescent="0.2">
      <c r="A29" s="213">
        <v>5</v>
      </c>
      <c r="B29" s="153"/>
      <c r="C29" s="218" t="s">
        <v>210</v>
      </c>
      <c r="D29" s="153"/>
      <c r="E29" s="225"/>
      <c r="F29" s="163"/>
      <c r="G29" s="226"/>
      <c r="H29" s="219">
        <f>SUM(H30:H35)</f>
        <v>0</v>
      </c>
      <c r="I29" s="220">
        <f>SUM(I30:I35)</f>
        <v>0</v>
      </c>
    </row>
    <row r="30" spans="1:9" ht="15" customHeight="1" x14ac:dyDescent="0.2">
      <c r="A30" s="213"/>
      <c r="B30" s="153" t="s">
        <v>94</v>
      </c>
      <c r="C30" s="217" t="s">
        <v>211</v>
      </c>
      <c r="D30" s="153" t="s">
        <v>835</v>
      </c>
      <c r="E30" s="227">
        <v>1</v>
      </c>
      <c r="F30" s="163"/>
      <c r="G30" s="226"/>
      <c r="H30" s="215">
        <f t="shared" si="0"/>
        <v>0</v>
      </c>
      <c r="I30" s="216">
        <f t="shared" si="1"/>
        <v>0</v>
      </c>
    </row>
    <row r="31" spans="1:9" ht="15" customHeight="1" x14ac:dyDescent="0.2">
      <c r="A31" s="213"/>
      <c r="B31" s="153" t="s">
        <v>96</v>
      </c>
      <c r="C31" s="217" t="s">
        <v>212</v>
      </c>
      <c r="D31" s="153" t="s">
        <v>835</v>
      </c>
      <c r="E31" s="227">
        <v>1</v>
      </c>
      <c r="F31" s="163"/>
      <c r="G31" s="226"/>
      <c r="H31" s="215">
        <f t="shared" si="0"/>
        <v>0</v>
      </c>
      <c r="I31" s="216">
        <f t="shared" si="1"/>
        <v>0</v>
      </c>
    </row>
    <row r="32" spans="1:9" ht="15" customHeight="1" x14ac:dyDescent="0.2">
      <c r="A32" s="213"/>
      <c r="B32" s="153" t="s">
        <v>98</v>
      </c>
      <c r="C32" s="217" t="s">
        <v>213</v>
      </c>
      <c r="D32" s="153" t="s">
        <v>835</v>
      </c>
      <c r="E32" s="227">
        <v>1</v>
      </c>
      <c r="F32" s="163"/>
      <c r="G32" s="226"/>
      <c r="H32" s="215">
        <f t="shared" si="0"/>
        <v>0</v>
      </c>
      <c r="I32" s="216">
        <f t="shared" si="1"/>
        <v>0</v>
      </c>
    </row>
    <row r="33" spans="1:9" ht="15" customHeight="1" x14ac:dyDescent="0.2">
      <c r="A33" s="213"/>
      <c r="B33" s="153" t="s">
        <v>100</v>
      </c>
      <c r="C33" s="217" t="s">
        <v>214</v>
      </c>
      <c r="D33" s="153" t="s">
        <v>835</v>
      </c>
      <c r="E33" s="227">
        <v>1</v>
      </c>
      <c r="F33" s="163"/>
      <c r="G33" s="226"/>
      <c r="H33" s="215">
        <f t="shared" si="0"/>
        <v>0</v>
      </c>
      <c r="I33" s="216">
        <f t="shared" si="1"/>
        <v>0</v>
      </c>
    </row>
    <row r="34" spans="1:9" ht="15" customHeight="1" x14ac:dyDescent="0.2">
      <c r="A34" s="213"/>
      <c r="B34" s="153" t="s">
        <v>102</v>
      </c>
      <c r="C34" s="217" t="s">
        <v>215</v>
      </c>
      <c r="D34" s="153" t="s">
        <v>835</v>
      </c>
      <c r="E34" s="227">
        <v>1</v>
      </c>
      <c r="F34" s="163"/>
      <c r="G34" s="226"/>
      <c r="H34" s="215">
        <f t="shared" si="0"/>
        <v>0</v>
      </c>
      <c r="I34" s="216">
        <f t="shared" si="1"/>
        <v>0</v>
      </c>
    </row>
    <row r="35" spans="1:9" ht="15" customHeight="1" x14ac:dyDescent="0.2">
      <c r="A35" s="213"/>
      <c r="B35" s="153" t="s">
        <v>103</v>
      </c>
      <c r="C35" s="217" t="s">
        <v>216</v>
      </c>
      <c r="D35" s="153" t="s">
        <v>835</v>
      </c>
      <c r="E35" s="227">
        <v>1</v>
      </c>
      <c r="F35" s="163"/>
      <c r="G35" s="226"/>
      <c r="H35" s="215">
        <f t="shared" si="0"/>
        <v>0</v>
      </c>
      <c r="I35" s="216">
        <f t="shared" si="1"/>
        <v>0</v>
      </c>
    </row>
    <row r="36" spans="1:9" ht="7.5" customHeight="1" x14ac:dyDescent="0.2">
      <c r="A36" s="213"/>
      <c r="B36" s="153"/>
      <c r="C36" s="217"/>
      <c r="D36" s="153"/>
      <c r="E36" s="225"/>
      <c r="F36" s="163"/>
      <c r="G36" s="226"/>
      <c r="H36" s="215"/>
      <c r="I36" s="216"/>
    </row>
    <row r="37" spans="1:9" ht="15" customHeight="1" x14ac:dyDescent="0.2">
      <c r="A37" s="213">
        <v>6</v>
      </c>
      <c r="B37" s="153"/>
      <c r="C37" s="218" t="s">
        <v>217</v>
      </c>
      <c r="D37" s="153" t="s">
        <v>835</v>
      </c>
      <c r="E37" s="225">
        <v>1</v>
      </c>
      <c r="F37" s="163"/>
      <c r="G37" s="226"/>
      <c r="H37" s="219">
        <f t="shared" ref="H37" si="2">F37*E37</f>
        <v>0</v>
      </c>
      <c r="I37" s="220">
        <f>G37*E37</f>
        <v>0</v>
      </c>
    </row>
    <row r="38" spans="1:9" ht="7.5" customHeight="1" x14ac:dyDescent="0.2">
      <c r="A38" s="213"/>
      <c r="B38" s="153"/>
      <c r="C38" s="217"/>
      <c r="D38" s="153"/>
      <c r="E38" s="225"/>
      <c r="F38" s="163"/>
      <c r="G38" s="226"/>
      <c r="H38" s="215"/>
      <c r="I38" s="216"/>
    </row>
    <row r="39" spans="1:9" ht="15" customHeight="1" x14ac:dyDescent="0.2">
      <c r="A39" s="213">
        <v>7</v>
      </c>
      <c r="B39" s="153"/>
      <c r="C39" s="218" t="s">
        <v>218</v>
      </c>
      <c r="D39" s="153"/>
      <c r="E39" s="225"/>
      <c r="F39" s="163"/>
      <c r="G39" s="226"/>
      <c r="H39" s="219">
        <f>SUM(H40:H49)</f>
        <v>0</v>
      </c>
      <c r="I39" s="220">
        <f>SUM(I40:I49)</f>
        <v>0</v>
      </c>
    </row>
    <row r="40" spans="1:9" ht="15" customHeight="1" x14ac:dyDescent="0.2">
      <c r="A40" s="213"/>
      <c r="B40" s="153" t="s">
        <v>109</v>
      </c>
      <c r="C40" s="217" t="s">
        <v>219</v>
      </c>
      <c r="D40" s="153" t="s">
        <v>126</v>
      </c>
      <c r="E40" s="169">
        <v>2</v>
      </c>
      <c r="F40" s="163"/>
      <c r="G40" s="226"/>
      <c r="H40" s="215">
        <f t="shared" si="0"/>
        <v>0</v>
      </c>
      <c r="I40" s="216">
        <f t="shared" si="1"/>
        <v>0</v>
      </c>
    </row>
    <row r="41" spans="1:9" ht="15" customHeight="1" x14ac:dyDescent="0.2">
      <c r="A41" s="213"/>
      <c r="B41" s="153" t="s">
        <v>111</v>
      </c>
      <c r="C41" s="217" t="s">
        <v>220</v>
      </c>
      <c r="D41" s="153" t="s">
        <v>126</v>
      </c>
      <c r="E41" s="169">
        <v>2</v>
      </c>
      <c r="F41" s="163"/>
      <c r="G41" s="226"/>
      <c r="H41" s="215">
        <f t="shared" si="0"/>
        <v>0</v>
      </c>
      <c r="I41" s="216">
        <f t="shared" si="1"/>
        <v>0</v>
      </c>
    </row>
    <row r="42" spans="1:9" ht="15" customHeight="1" x14ac:dyDescent="0.2">
      <c r="A42" s="213"/>
      <c r="B42" s="153" t="s">
        <v>113</v>
      </c>
      <c r="C42" s="217" t="s">
        <v>221</v>
      </c>
      <c r="D42" s="153" t="s">
        <v>126</v>
      </c>
      <c r="E42" s="169">
        <v>1</v>
      </c>
      <c r="F42" s="163"/>
      <c r="G42" s="226"/>
      <c r="H42" s="215">
        <f t="shared" si="0"/>
        <v>0</v>
      </c>
      <c r="I42" s="216">
        <f t="shared" si="1"/>
        <v>0</v>
      </c>
    </row>
    <row r="43" spans="1:9" ht="15" customHeight="1" x14ac:dyDescent="0.2">
      <c r="A43" s="213"/>
      <c r="B43" s="153" t="s">
        <v>115</v>
      </c>
      <c r="C43" s="217" t="s">
        <v>222</v>
      </c>
      <c r="D43" s="153" t="s">
        <v>126</v>
      </c>
      <c r="E43" s="169">
        <v>1</v>
      </c>
      <c r="F43" s="163"/>
      <c r="G43" s="226"/>
      <c r="H43" s="215">
        <f t="shared" si="0"/>
        <v>0</v>
      </c>
      <c r="I43" s="216">
        <f t="shared" si="1"/>
        <v>0</v>
      </c>
    </row>
    <row r="44" spans="1:9" ht="15" customHeight="1" x14ac:dyDescent="0.2">
      <c r="A44" s="213"/>
      <c r="B44" s="153" t="s">
        <v>117</v>
      </c>
      <c r="C44" s="217" t="s">
        <v>223</v>
      </c>
      <c r="D44" s="153" t="s">
        <v>126</v>
      </c>
      <c r="E44" s="169">
        <v>4</v>
      </c>
      <c r="F44" s="163"/>
      <c r="G44" s="226"/>
      <c r="H44" s="215">
        <f t="shared" si="0"/>
        <v>0</v>
      </c>
      <c r="I44" s="216">
        <f t="shared" si="1"/>
        <v>0</v>
      </c>
    </row>
    <row r="45" spans="1:9" ht="15" customHeight="1" x14ac:dyDescent="0.2">
      <c r="A45" s="213"/>
      <c r="B45" s="153" t="s">
        <v>119</v>
      </c>
      <c r="C45" s="217" t="s">
        <v>224</v>
      </c>
      <c r="D45" s="153" t="s">
        <v>126</v>
      </c>
      <c r="E45" s="169">
        <v>4</v>
      </c>
      <c r="F45" s="163"/>
      <c r="G45" s="226"/>
      <c r="H45" s="215">
        <f t="shared" si="0"/>
        <v>0</v>
      </c>
      <c r="I45" s="216">
        <f t="shared" si="1"/>
        <v>0</v>
      </c>
    </row>
    <row r="46" spans="1:9" ht="24" customHeight="1" x14ac:dyDescent="0.2">
      <c r="A46" s="213"/>
      <c r="B46" s="153" t="s">
        <v>121</v>
      </c>
      <c r="C46" s="154" t="s">
        <v>225</v>
      </c>
      <c r="D46" s="153" t="s">
        <v>126</v>
      </c>
      <c r="E46" s="169">
        <v>1</v>
      </c>
      <c r="F46" s="163"/>
      <c r="G46" s="226"/>
      <c r="H46" s="215">
        <f t="shared" si="0"/>
        <v>0</v>
      </c>
      <c r="I46" s="216">
        <f t="shared" si="1"/>
        <v>0</v>
      </c>
    </row>
    <row r="47" spans="1:9" ht="24" customHeight="1" x14ac:dyDescent="0.2">
      <c r="A47" s="213"/>
      <c r="B47" s="153" t="s">
        <v>123</v>
      </c>
      <c r="C47" s="154" t="s">
        <v>226</v>
      </c>
      <c r="D47" s="153" t="s">
        <v>126</v>
      </c>
      <c r="E47" s="169">
        <v>1</v>
      </c>
      <c r="F47" s="163"/>
      <c r="G47" s="226"/>
      <c r="H47" s="215">
        <f t="shared" si="0"/>
        <v>0</v>
      </c>
      <c r="I47" s="216">
        <f>G47*E47</f>
        <v>0</v>
      </c>
    </row>
    <row r="48" spans="1:9" ht="15" customHeight="1" x14ac:dyDescent="0.2">
      <c r="A48" s="213"/>
      <c r="B48" s="153" t="s">
        <v>227</v>
      </c>
      <c r="C48" s="217" t="s">
        <v>228</v>
      </c>
      <c r="D48" s="153" t="s">
        <v>835</v>
      </c>
      <c r="E48" s="227">
        <v>1</v>
      </c>
      <c r="F48" s="163"/>
      <c r="G48" s="226"/>
      <c r="H48" s="215">
        <f t="shared" si="0"/>
        <v>0</v>
      </c>
      <c r="I48" s="216">
        <f t="shared" si="1"/>
        <v>0</v>
      </c>
    </row>
    <row r="49" spans="1:9" ht="13.9" customHeight="1" x14ac:dyDescent="0.2">
      <c r="A49" s="213"/>
      <c r="B49" s="153" t="s">
        <v>229</v>
      </c>
      <c r="C49" s="217" t="s">
        <v>230</v>
      </c>
      <c r="D49" s="153" t="s">
        <v>835</v>
      </c>
      <c r="E49" s="227">
        <v>1</v>
      </c>
      <c r="F49" s="163"/>
      <c r="G49" s="226"/>
      <c r="H49" s="215">
        <f t="shared" si="0"/>
        <v>0</v>
      </c>
      <c r="I49" s="216">
        <f t="shared" si="1"/>
        <v>0</v>
      </c>
    </row>
    <row r="50" spans="1:9" ht="7.5" customHeight="1" x14ac:dyDescent="0.2">
      <c r="A50" s="213"/>
      <c r="B50" s="153"/>
      <c r="C50" s="217"/>
      <c r="D50" s="153"/>
      <c r="E50" s="225"/>
      <c r="F50" s="163"/>
      <c r="G50" s="226"/>
      <c r="H50" s="215"/>
      <c r="I50" s="216"/>
    </row>
    <row r="51" spans="1:9" ht="15" customHeight="1" x14ac:dyDescent="0.2">
      <c r="A51" s="213">
        <v>8</v>
      </c>
      <c r="B51" s="153"/>
      <c r="C51" s="218" t="s">
        <v>231</v>
      </c>
      <c r="D51" s="153" t="s">
        <v>835</v>
      </c>
      <c r="E51" s="225">
        <v>1</v>
      </c>
      <c r="F51" s="163"/>
      <c r="G51" s="226"/>
      <c r="H51" s="219">
        <f t="shared" ref="H51" si="3">F51*E51</f>
        <v>0</v>
      </c>
      <c r="I51" s="220">
        <f t="shared" ref="I51" si="4">G51*E51</f>
        <v>0</v>
      </c>
    </row>
    <row r="52" spans="1:9" ht="7.5" customHeight="1" x14ac:dyDescent="0.2">
      <c r="A52" s="213"/>
      <c r="B52" s="153"/>
      <c r="C52" s="217"/>
      <c r="D52" s="153"/>
      <c r="E52" s="225"/>
      <c r="F52" s="163"/>
      <c r="G52" s="226"/>
      <c r="H52" s="215"/>
      <c r="I52" s="216"/>
    </row>
    <row r="53" spans="1:9" ht="15" customHeight="1" x14ac:dyDescent="0.2">
      <c r="A53" s="213">
        <v>9</v>
      </c>
      <c r="B53" s="153"/>
      <c r="C53" s="218" t="s">
        <v>232</v>
      </c>
      <c r="D53" s="153"/>
      <c r="E53" s="225"/>
      <c r="F53" s="163"/>
      <c r="G53" s="226"/>
      <c r="H53" s="219">
        <f>SUM(H54:H66)</f>
        <v>0</v>
      </c>
      <c r="I53" s="219">
        <f>SUM(I54:I66)</f>
        <v>0</v>
      </c>
    </row>
    <row r="54" spans="1:9" ht="15" customHeight="1" x14ac:dyDescent="0.2">
      <c r="A54" s="221"/>
      <c r="B54" s="153" t="s">
        <v>233</v>
      </c>
      <c r="C54" s="214" t="s">
        <v>234</v>
      </c>
      <c r="D54" s="153" t="s">
        <v>835</v>
      </c>
      <c r="E54" s="227">
        <v>1</v>
      </c>
      <c r="F54" s="163"/>
      <c r="G54" s="226"/>
      <c r="H54" s="215">
        <f t="shared" si="0"/>
        <v>0</v>
      </c>
      <c r="I54" s="216">
        <f t="shared" si="1"/>
        <v>0</v>
      </c>
    </row>
    <row r="55" spans="1:9" ht="15" customHeight="1" x14ac:dyDescent="0.2">
      <c r="A55" s="221"/>
      <c r="B55" s="153" t="s">
        <v>235</v>
      </c>
      <c r="C55" s="214" t="s">
        <v>236</v>
      </c>
      <c r="D55" s="153" t="s">
        <v>835</v>
      </c>
      <c r="E55" s="227">
        <v>1</v>
      </c>
      <c r="F55" s="163"/>
      <c r="G55" s="226"/>
      <c r="H55" s="215">
        <f t="shared" si="0"/>
        <v>0</v>
      </c>
      <c r="I55" s="216">
        <f t="shared" si="1"/>
        <v>0</v>
      </c>
    </row>
    <row r="56" spans="1:9" ht="15" customHeight="1" x14ac:dyDescent="0.2">
      <c r="A56" s="221"/>
      <c r="B56" s="153" t="s">
        <v>237</v>
      </c>
      <c r="C56" s="214" t="s">
        <v>238</v>
      </c>
      <c r="D56" s="153" t="s">
        <v>835</v>
      </c>
      <c r="E56" s="227">
        <v>1</v>
      </c>
      <c r="F56" s="163"/>
      <c r="G56" s="226"/>
      <c r="H56" s="215">
        <f t="shared" si="0"/>
        <v>0</v>
      </c>
      <c r="I56" s="216">
        <f t="shared" si="1"/>
        <v>0</v>
      </c>
    </row>
    <row r="57" spans="1:9" ht="15" customHeight="1" x14ac:dyDescent="0.2">
      <c r="A57" s="221"/>
      <c r="B57" s="153" t="s">
        <v>239</v>
      </c>
      <c r="C57" s="214" t="s">
        <v>240</v>
      </c>
      <c r="D57" s="153" t="s">
        <v>835</v>
      </c>
      <c r="E57" s="227">
        <v>1</v>
      </c>
      <c r="F57" s="163"/>
      <c r="G57" s="226"/>
      <c r="H57" s="215">
        <f t="shared" si="0"/>
        <v>0</v>
      </c>
      <c r="I57" s="216">
        <f t="shared" si="1"/>
        <v>0</v>
      </c>
    </row>
    <row r="58" spans="1:9" ht="15" customHeight="1" x14ac:dyDescent="0.2">
      <c r="A58" s="221"/>
      <c r="B58" s="153" t="s">
        <v>241</v>
      </c>
      <c r="C58" s="214" t="s">
        <v>242</v>
      </c>
      <c r="D58" s="153" t="s">
        <v>835</v>
      </c>
      <c r="E58" s="227">
        <v>1</v>
      </c>
      <c r="F58" s="163"/>
      <c r="G58" s="226"/>
      <c r="H58" s="215">
        <f t="shared" si="0"/>
        <v>0</v>
      </c>
      <c r="I58" s="216">
        <f t="shared" si="1"/>
        <v>0</v>
      </c>
    </row>
    <row r="59" spans="1:9" ht="15" customHeight="1" x14ac:dyDescent="0.2">
      <c r="A59" s="221"/>
      <c r="B59" s="153" t="s">
        <v>243</v>
      </c>
      <c r="C59" s="214" t="s">
        <v>244</v>
      </c>
      <c r="D59" s="153" t="s">
        <v>835</v>
      </c>
      <c r="E59" s="227">
        <v>1</v>
      </c>
      <c r="F59" s="163"/>
      <c r="G59" s="226"/>
      <c r="H59" s="215">
        <f t="shared" si="0"/>
        <v>0</v>
      </c>
      <c r="I59" s="216">
        <f t="shared" si="1"/>
        <v>0</v>
      </c>
    </row>
    <row r="60" spans="1:9" ht="15" customHeight="1" x14ac:dyDescent="0.2">
      <c r="A60" s="221"/>
      <c r="B60" s="153" t="s">
        <v>245</v>
      </c>
      <c r="C60" s="214" t="s">
        <v>246</v>
      </c>
      <c r="D60" s="153" t="s">
        <v>835</v>
      </c>
      <c r="E60" s="227">
        <v>1</v>
      </c>
      <c r="F60" s="163"/>
      <c r="G60" s="226"/>
      <c r="H60" s="215">
        <f t="shared" si="0"/>
        <v>0</v>
      </c>
      <c r="I60" s="216">
        <f t="shared" si="1"/>
        <v>0</v>
      </c>
    </row>
    <row r="61" spans="1:9" ht="15" customHeight="1" x14ac:dyDescent="0.2">
      <c r="A61" s="221"/>
      <c r="B61" s="153" t="s">
        <v>247</v>
      </c>
      <c r="C61" s="214" t="s">
        <v>248</v>
      </c>
      <c r="D61" s="153" t="s">
        <v>835</v>
      </c>
      <c r="E61" s="227">
        <v>1</v>
      </c>
      <c r="F61" s="163"/>
      <c r="G61" s="226"/>
      <c r="H61" s="215">
        <f t="shared" si="0"/>
        <v>0</v>
      </c>
      <c r="I61" s="216">
        <f t="shared" si="1"/>
        <v>0</v>
      </c>
    </row>
    <row r="62" spans="1:9" ht="15" customHeight="1" x14ac:dyDescent="0.2">
      <c r="A62" s="221"/>
      <c r="B62" s="153" t="s">
        <v>249</v>
      </c>
      <c r="C62" s="214" t="s">
        <v>250</v>
      </c>
      <c r="D62" s="153" t="s">
        <v>835</v>
      </c>
      <c r="E62" s="227">
        <v>1</v>
      </c>
      <c r="F62" s="163"/>
      <c r="G62" s="226"/>
      <c r="H62" s="215">
        <f t="shared" si="0"/>
        <v>0</v>
      </c>
      <c r="I62" s="216">
        <f t="shared" si="1"/>
        <v>0</v>
      </c>
    </row>
    <row r="63" spans="1:9" ht="15" customHeight="1" x14ac:dyDescent="0.2">
      <c r="A63" s="221"/>
      <c r="B63" s="153" t="s">
        <v>251</v>
      </c>
      <c r="C63" s="214" t="s">
        <v>252</v>
      </c>
      <c r="D63" s="153" t="s">
        <v>835</v>
      </c>
      <c r="E63" s="227">
        <v>1</v>
      </c>
      <c r="F63" s="163"/>
      <c r="G63" s="226"/>
      <c r="H63" s="215">
        <f t="shared" si="0"/>
        <v>0</v>
      </c>
      <c r="I63" s="216">
        <f t="shared" si="1"/>
        <v>0</v>
      </c>
    </row>
    <row r="64" spans="1:9" ht="15" customHeight="1" x14ac:dyDescent="0.2">
      <c r="A64" s="221"/>
      <c r="B64" s="153" t="s">
        <v>253</v>
      </c>
      <c r="C64" s="214" t="s">
        <v>254</v>
      </c>
      <c r="D64" s="153" t="s">
        <v>835</v>
      </c>
      <c r="E64" s="227">
        <v>1</v>
      </c>
      <c r="F64" s="163"/>
      <c r="G64" s="226"/>
      <c r="H64" s="215">
        <f t="shared" si="0"/>
        <v>0</v>
      </c>
      <c r="I64" s="216">
        <f t="shared" si="1"/>
        <v>0</v>
      </c>
    </row>
    <row r="65" spans="1:9" ht="15" customHeight="1" x14ac:dyDescent="0.2">
      <c r="A65" s="221"/>
      <c r="B65" s="153" t="s">
        <v>255</v>
      </c>
      <c r="C65" s="214" t="s">
        <v>256</v>
      </c>
      <c r="D65" s="153" t="s">
        <v>835</v>
      </c>
      <c r="E65" s="227">
        <v>1</v>
      </c>
      <c r="F65" s="163"/>
      <c r="G65" s="226"/>
      <c r="H65" s="215">
        <f t="shared" si="0"/>
        <v>0</v>
      </c>
      <c r="I65" s="216">
        <f t="shared" si="1"/>
        <v>0</v>
      </c>
    </row>
    <row r="66" spans="1:9" ht="15" customHeight="1" x14ac:dyDescent="0.2">
      <c r="A66" s="221"/>
      <c r="B66" s="153" t="s">
        <v>257</v>
      </c>
      <c r="C66" s="214" t="s">
        <v>258</v>
      </c>
      <c r="D66" s="153" t="s">
        <v>835</v>
      </c>
      <c r="E66" s="227">
        <v>1</v>
      </c>
      <c r="F66" s="163"/>
      <c r="G66" s="226"/>
      <c r="H66" s="215">
        <f t="shared" si="0"/>
        <v>0</v>
      </c>
      <c r="I66" s="216">
        <f t="shared" si="1"/>
        <v>0</v>
      </c>
    </row>
    <row r="67" spans="1:9" ht="7.5" customHeight="1" x14ac:dyDescent="0.2">
      <c r="A67" s="213"/>
      <c r="B67" s="153"/>
      <c r="C67" s="217"/>
      <c r="D67" s="153"/>
      <c r="E67" s="225"/>
      <c r="F67" s="163"/>
      <c r="G67" s="226"/>
      <c r="H67" s="215"/>
      <c r="I67" s="216"/>
    </row>
    <row r="68" spans="1:9" ht="15" customHeight="1" x14ac:dyDescent="0.2">
      <c r="A68" s="221">
        <v>10</v>
      </c>
      <c r="B68" s="153"/>
      <c r="C68" s="218" t="s">
        <v>259</v>
      </c>
      <c r="D68" s="188" t="s">
        <v>835</v>
      </c>
      <c r="E68" s="227">
        <v>1</v>
      </c>
      <c r="F68" s="163"/>
      <c r="G68" s="226"/>
      <c r="H68" s="219">
        <f t="shared" ref="H68" si="5">F68*E68</f>
        <v>0</v>
      </c>
      <c r="I68" s="220">
        <f t="shared" ref="I68" si="6">G68*E68</f>
        <v>0</v>
      </c>
    </row>
    <row r="69" spans="1:9" ht="7.5" customHeight="1" x14ac:dyDescent="0.2">
      <c r="A69" s="213"/>
      <c r="B69" s="153"/>
      <c r="C69" s="217"/>
      <c r="D69" s="153"/>
      <c r="E69" s="225"/>
      <c r="F69" s="163"/>
      <c r="G69" s="226"/>
      <c r="H69" s="215"/>
      <c r="I69" s="216"/>
    </row>
    <row r="70" spans="1:9" ht="15" customHeight="1" x14ac:dyDescent="0.2">
      <c r="A70" s="213">
        <v>11</v>
      </c>
      <c r="B70" s="153"/>
      <c r="C70" s="218" t="s">
        <v>260</v>
      </c>
      <c r="D70" s="153"/>
      <c r="E70" s="225"/>
      <c r="F70" s="163"/>
      <c r="G70" s="226"/>
      <c r="H70" s="219">
        <f>SUM(H71:H73)</f>
        <v>0</v>
      </c>
      <c r="I70" s="220">
        <f>SUM(I71:I73)</f>
        <v>0</v>
      </c>
    </row>
    <row r="71" spans="1:9" ht="15" customHeight="1" x14ac:dyDescent="0.2">
      <c r="A71" s="221"/>
      <c r="B71" s="153" t="s">
        <v>261</v>
      </c>
      <c r="C71" s="214" t="s">
        <v>262</v>
      </c>
      <c r="D71" s="153" t="s">
        <v>835</v>
      </c>
      <c r="E71" s="227">
        <v>1</v>
      </c>
      <c r="F71" s="163"/>
      <c r="G71" s="226"/>
      <c r="H71" s="215">
        <f t="shared" si="0"/>
        <v>0</v>
      </c>
      <c r="I71" s="216">
        <f t="shared" si="1"/>
        <v>0</v>
      </c>
    </row>
    <row r="72" spans="1:9" ht="15" customHeight="1" x14ac:dyDescent="0.2">
      <c r="A72" s="155"/>
      <c r="B72" s="153" t="s">
        <v>263</v>
      </c>
      <c r="C72" s="214" t="s">
        <v>264</v>
      </c>
      <c r="D72" s="153" t="s">
        <v>835</v>
      </c>
      <c r="E72" s="227">
        <v>1</v>
      </c>
      <c r="F72" s="163"/>
      <c r="G72" s="226"/>
      <c r="H72" s="215">
        <f t="shared" si="0"/>
        <v>0</v>
      </c>
      <c r="I72" s="216">
        <f t="shared" si="1"/>
        <v>0</v>
      </c>
    </row>
    <row r="73" spans="1:9" ht="15" customHeight="1" x14ac:dyDescent="0.2">
      <c r="A73" s="155"/>
      <c r="B73" s="153" t="s">
        <v>265</v>
      </c>
      <c r="C73" s="214" t="s">
        <v>266</v>
      </c>
      <c r="D73" s="153" t="s">
        <v>835</v>
      </c>
      <c r="E73" s="227">
        <v>1</v>
      </c>
      <c r="F73" s="163"/>
      <c r="G73" s="226"/>
      <c r="H73" s="215">
        <f t="shared" ref="H73" si="7">F73*E73</f>
        <v>0</v>
      </c>
      <c r="I73" s="216">
        <f t="shared" ref="I73" si="8">G73*E73</f>
        <v>0</v>
      </c>
    </row>
    <row r="74" spans="1:9" ht="7.5" customHeight="1" x14ac:dyDescent="0.2">
      <c r="A74" s="213"/>
      <c r="B74" s="153"/>
      <c r="C74" s="217"/>
      <c r="D74" s="153"/>
      <c r="E74" s="225"/>
      <c r="F74" s="163"/>
      <c r="G74" s="226"/>
      <c r="H74" s="215"/>
      <c r="I74" s="216"/>
    </row>
    <row r="75" spans="1:9" ht="15" customHeight="1" x14ac:dyDescent="0.2">
      <c r="A75" s="213">
        <v>12</v>
      </c>
      <c r="B75" s="153"/>
      <c r="C75" s="218" t="s">
        <v>187</v>
      </c>
      <c r="D75" s="188" t="s">
        <v>835</v>
      </c>
      <c r="E75" s="225">
        <v>1</v>
      </c>
      <c r="F75" s="163"/>
      <c r="G75" s="226"/>
      <c r="H75" s="219">
        <f t="shared" ref="H75" si="9">F75*E75</f>
        <v>0</v>
      </c>
      <c r="I75" s="220">
        <f t="shared" ref="I75" si="10">G75*E75</f>
        <v>0</v>
      </c>
    </row>
    <row r="76" spans="1:9" ht="7.5" customHeight="1" x14ac:dyDescent="0.2">
      <c r="A76" s="229"/>
      <c r="B76" s="212"/>
      <c r="C76" s="230"/>
      <c r="D76" s="212"/>
      <c r="E76" s="225"/>
      <c r="F76" s="163"/>
      <c r="G76" s="226"/>
      <c r="H76" s="215"/>
      <c r="I76" s="216"/>
    </row>
    <row r="77" spans="1:9" ht="15" customHeight="1" x14ac:dyDescent="0.2">
      <c r="A77" s="229"/>
      <c r="B77" s="212"/>
      <c r="C77" s="231"/>
      <c r="D77" s="212"/>
      <c r="E77" s="228"/>
      <c r="F77" s="163"/>
      <c r="G77" s="226"/>
      <c r="H77" s="215">
        <f t="shared" ref="H77:H86" si="11">F77*E77</f>
        <v>0</v>
      </c>
      <c r="I77" s="216">
        <f t="shared" ref="I77:I86" si="12">G77*E77</f>
        <v>0</v>
      </c>
    </row>
    <row r="78" spans="1:9" ht="15" customHeight="1" x14ac:dyDescent="0.2">
      <c r="A78" s="229"/>
      <c r="B78" s="212"/>
      <c r="C78" s="231"/>
      <c r="D78" s="212"/>
      <c r="E78" s="228"/>
      <c r="F78" s="163"/>
      <c r="G78" s="226"/>
      <c r="H78" s="215">
        <f t="shared" si="11"/>
        <v>0</v>
      </c>
      <c r="I78" s="216">
        <f t="shared" si="12"/>
        <v>0</v>
      </c>
    </row>
    <row r="79" spans="1:9" ht="15" customHeight="1" x14ac:dyDescent="0.2">
      <c r="A79" s="229"/>
      <c r="B79" s="212"/>
      <c r="C79" s="231"/>
      <c r="D79" s="212"/>
      <c r="E79" s="228"/>
      <c r="F79" s="163"/>
      <c r="G79" s="226"/>
      <c r="H79" s="215">
        <f t="shared" si="11"/>
        <v>0</v>
      </c>
      <c r="I79" s="216">
        <f t="shared" si="12"/>
        <v>0</v>
      </c>
    </row>
    <row r="80" spans="1:9" ht="15" customHeight="1" x14ac:dyDescent="0.2">
      <c r="A80" s="229"/>
      <c r="B80" s="212"/>
      <c r="C80" s="231"/>
      <c r="D80" s="212"/>
      <c r="E80" s="228"/>
      <c r="F80" s="163"/>
      <c r="G80" s="226"/>
      <c r="H80" s="215">
        <f t="shared" si="11"/>
        <v>0</v>
      </c>
      <c r="I80" s="216">
        <f t="shared" si="12"/>
        <v>0</v>
      </c>
    </row>
    <row r="81" spans="1:9" ht="15" customHeight="1" x14ac:dyDescent="0.2">
      <c r="A81" s="229"/>
      <c r="B81" s="212"/>
      <c r="C81" s="231"/>
      <c r="D81" s="212"/>
      <c r="E81" s="228"/>
      <c r="F81" s="163"/>
      <c r="G81" s="226"/>
      <c r="H81" s="215">
        <f t="shared" si="11"/>
        <v>0</v>
      </c>
      <c r="I81" s="216">
        <f t="shared" si="12"/>
        <v>0</v>
      </c>
    </row>
    <row r="82" spans="1:9" ht="15" customHeight="1" x14ac:dyDescent="0.2">
      <c r="A82" s="229"/>
      <c r="B82" s="212"/>
      <c r="C82" s="231"/>
      <c r="D82" s="212"/>
      <c r="E82" s="228"/>
      <c r="F82" s="163"/>
      <c r="G82" s="226"/>
      <c r="H82" s="215">
        <f t="shared" si="11"/>
        <v>0</v>
      </c>
      <c r="I82" s="216">
        <f t="shared" si="12"/>
        <v>0</v>
      </c>
    </row>
    <row r="83" spans="1:9" ht="15" customHeight="1" x14ac:dyDescent="0.2">
      <c r="A83" s="229"/>
      <c r="B83" s="212"/>
      <c r="C83" s="231"/>
      <c r="D83" s="212"/>
      <c r="E83" s="228"/>
      <c r="F83" s="163"/>
      <c r="G83" s="226"/>
      <c r="H83" s="215">
        <f t="shared" si="11"/>
        <v>0</v>
      </c>
      <c r="I83" s="216">
        <f t="shared" si="12"/>
        <v>0</v>
      </c>
    </row>
    <row r="84" spans="1:9" ht="15" customHeight="1" x14ac:dyDescent="0.2">
      <c r="A84" s="229"/>
      <c r="B84" s="212"/>
      <c r="C84" s="231"/>
      <c r="D84" s="212"/>
      <c r="E84" s="228"/>
      <c r="F84" s="163"/>
      <c r="G84" s="226"/>
      <c r="H84" s="215">
        <f t="shared" si="11"/>
        <v>0</v>
      </c>
      <c r="I84" s="216">
        <f t="shared" si="12"/>
        <v>0</v>
      </c>
    </row>
    <row r="85" spans="1:9" ht="15" customHeight="1" x14ac:dyDescent="0.2">
      <c r="A85" s="229"/>
      <c r="B85" s="212"/>
      <c r="C85" s="231"/>
      <c r="D85" s="212"/>
      <c r="E85" s="228"/>
      <c r="F85" s="163"/>
      <c r="G85" s="226"/>
      <c r="H85" s="215">
        <f t="shared" si="11"/>
        <v>0</v>
      </c>
      <c r="I85" s="216">
        <f t="shared" si="12"/>
        <v>0</v>
      </c>
    </row>
    <row r="86" spans="1:9" ht="15" customHeight="1" x14ac:dyDescent="0.2">
      <c r="A86" s="229"/>
      <c r="B86" s="212"/>
      <c r="C86" s="231"/>
      <c r="D86" s="212"/>
      <c r="E86" s="228"/>
      <c r="F86" s="163"/>
      <c r="G86" s="226"/>
      <c r="H86" s="215">
        <f t="shared" si="11"/>
        <v>0</v>
      </c>
      <c r="I86" s="216">
        <f t="shared" si="12"/>
        <v>0</v>
      </c>
    </row>
    <row r="87" spans="1:9" ht="7.5" customHeight="1" thickBot="1" x14ac:dyDescent="0.25">
      <c r="A87" s="63"/>
      <c r="B87" s="60"/>
      <c r="C87" s="107"/>
      <c r="D87" s="60"/>
      <c r="E87" s="74"/>
      <c r="F87" s="83"/>
      <c r="G87" s="84"/>
      <c r="H87" s="64"/>
      <c r="I87" s="65"/>
    </row>
    <row r="88" spans="1:9" ht="20.100000000000001" customHeight="1" thickBot="1" x14ac:dyDescent="0.25">
      <c r="A88" s="687" t="str">
        <f>+INDICE!C9</f>
        <v>C-1.2 Obras Civiles ET VALLE DE UCO 220/132 kV con IVA Incluido</v>
      </c>
      <c r="B88" s="688"/>
      <c r="C88" s="688"/>
      <c r="D88" s="688"/>
      <c r="E88" s="688"/>
      <c r="F88" s="689"/>
      <c r="G88" s="71" t="s">
        <v>267</v>
      </c>
      <c r="H88" s="99">
        <f>+H8+H15+H19+H23+H29+H37+H39+H51+H53+H68+H70+H75+SUM(H77:H86)</f>
        <v>0</v>
      </c>
      <c r="I88" s="136">
        <f>+I8+I15+I19+I23+I29+I37+I39+I51+I53+I68+I70+I75+SUM(I77:I86)</f>
        <v>0</v>
      </c>
    </row>
    <row r="89" spans="1:9" s="145" customFormat="1" ht="15.75" x14ac:dyDescent="0.25">
      <c r="A89" s="645" t="s">
        <v>709</v>
      </c>
      <c r="B89" s="645"/>
      <c r="C89" s="645"/>
      <c r="D89" s="645"/>
      <c r="E89" s="645"/>
      <c r="F89" s="645"/>
      <c r="G89" s="645"/>
      <c r="H89" s="645"/>
      <c r="I89" s="645"/>
    </row>
    <row r="90" spans="1:9" s="145" customFormat="1" ht="15.75" x14ac:dyDescent="0.25">
      <c r="A90" s="646" t="s">
        <v>736</v>
      </c>
      <c r="B90" s="646"/>
      <c r="C90" s="646"/>
      <c r="D90" s="646"/>
      <c r="E90" s="646"/>
      <c r="F90" s="646"/>
      <c r="G90" s="646"/>
      <c r="H90" s="646"/>
      <c r="I90" s="646"/>
    </row>
    <row r="91" spans="1:9" s="145" customFormat="1" ht="37.5" customHeight="1" x14ac:dyDescent="0.25">
      <c r="A91" s="647"/>
      <c r="B91" s="646"/>
      <c r="C91" s="646"/>
      <c r="D91" s="646"/>
      <c r="E91" s="646"/>
      <c r="F91" s="646"/>
      <c r="G91" s="646"/>
      <c r="H91" s="646"/>
      <c r="I91" s="646"/>
    </row>
    <row r="92" spans="1:9" x14ac:dyDescent="0.2">
      <c r="A92" s="156"/>
      <c r="B92" s="156"/>
      <c r="C92" s="156"/>
      <c r="D92" s="156"/>
      <c r="E92" s="156"/>
      <c r="F92" s="156"/>
      <c r="G92" s="156"/>
      <c r="H92" s="156"/>
      <c r="I92" s="156"/>
    </row>
    <row r="93" spans="1:9" x14ac:dyDescent="0.2">
      <c r="A93" s="156"/>
      <c r="B93" s="156"/>
      <c r="C93" s="156"/>
      <c r="D93" s="156"/>
      <c r="E93" s="156"/>
      <c r="F93" s="156"/>
      <c r="G93" s="156"/>
      <c r="H93" s="156"/>
      <c r="I93" s="175"/>
    </row>
    <row r="94" spans="1:9" x14ac:dyDescent="0.2">
      <c r="A94" s="156"/>
      <c r="B94" s="156"/>
      <c r="C94" s="156"/>
      <c r="D94" s="156"/>
      <c r="E94" s="156"/>
      <c r="F94" s="156"/>
      <c r="G94" s="156"/>
      <c r="H94" s="156"/>
      <c r="I94" s="156"/>
    </row>
    <row r="95" spans="1:9" ht="15.75" x14ac:dyDescent="0.25">
      <c r="A95" s="156"/>
      <c r="B95" s="156"/>
      <c r="C95" s="156"/>
      <c r="D95" s="156"/>
      <c r="E95" s="156"/>
      <c r="F95" s="156"/>
      <c r="G95" s="156"/>
      <c r="H95" s="627" t="s">
        <v>39</v>
      </c>
      <c r="I95" s="627"/>
    </row>
    <row r="96" spans="1:9" ht="15.75" x14ac:dyDescent="0.25">
      <c r="A96" s="156"/>
      <c r="B96" s="156"/>
      <c r="C96" s="156"/>
      <c r="D96" s="156"/>
      <c r="E96" s="156"/>
      <c r="F96" s="156"/>
      <c r="G96" s="156"/>
      <c r="H96" s="628" t="s">
        <v>40</v>
      </c>
      <c r="I96" s="628"/>
    </row>
    <row r="97" spans="1:9" x14ac:dyDescent="0.2">
      <c r="A97" s="671"/>
      <c r="B97" s="671"/>
      <c r="C97" s="671"/>
      <c r="D97" s="671"/>
      <c r="E97" s="671"/>
      <c r="F97" s="671"/>
      <c r="G97" s="671"/>
      <c r="H97" s="671"/>
      <c r="I97" s="156"/>
    </row>
    <row r="98" spans="1:9" ht="12.75" customHeight="1" x14ac:dyDescent="0.2">
      <c r="A98" s="671"/>
      <c r="B98" s="671"/>
      <c r="C98" s="671"/>
      <c r="D98" s="671"/>
      <c r="E98" s="671"/>
      <c r="F98" s="671"/>
      <c r="G98" s="671"/>
      <c r="H98" s="671"/>
      <c r="I98" s="156"/>
    </row>
    <row r="99" spans="1:9" ht="12.75" customHeight="1" x14ac:dyDescent="0.2">
      <c r="A99" s="671"/>
      <c r="B99" s="671"/>
      <c r="C99" s="671"/>
      <c r="D99" s="671"/>
      <c r="E99" s="671"/>
      <c r="F99" s="671"/>
      <c r="G99" s="671"/>
      <c r="H99" s="671"/>
      <c r="I99" s="156"/>
    </row>
    <row r="100" spans="1:9" ht="12.75" customHeight="1" x14ac:dyDescent="0.2">
      <c r="A100" s="156"/>
      <c r="B100" s="156"/>
      <c r="C100" s="156"/>
      <c r="D100" s="156"/>
      <c r="E100" s="156"/>
      <c r="F100" s="156"/>
      <c r="G100" s="156"/>
      <c r="H100" s="156"/>
      <c r="I100" s="156"/>
    </row>
    <row r="101" spans="1:9" ht="12.75" customHeight="1" x14ac:dyDescent="0.2">
      <c r="A101" s="33"/>
      <c r="B101" s="33"/>
      <c r="C101" s="34"/>
      <c r="D101" s="34"/>
      <c r="E101" s="34"/>
      <c r="F101" s="34"/>
      <c r="G101" s="34"/>
      <c r="H101" s="156"/>
      <c r="I101" s="156"/>
    </row>
    <row r="102" spans="1:9" ht="12.75" customHeight="1" x14ac:dyDescent="0.2"/>
    <row r="103" spans="1:9" ht="21" customHeight="1" x14ac:dyDescent="0.2"/>
    <row r="104" spans="1:9" ht="12.75" customHeight="1" x14ac:dyDescent="0.2">
      <c r="A104" s="2"/>
      <c r="B104" s="2"/>
      <c r="C104" s="2"/>
      <c r="D104" s="2"/>
      <c r="E104" s="2"/>
      <c r="F104" s="2"/>
      <c r="G104" s="2"/>
    </row>
    <row r="105" spans="1:9" ht="12.75" customHeight="1" x14ac:dyDescent="0.2">
      <c r="A105" s="669"/>
      <c r="B105" s="670"/>
      <c r="C105" s="670"/>
      <c r="D105" s="670"/>
      <c r="E105" s="670"/>
      <c r="F105" s="670"/>
      <c r="G105" s="670"/>
      <c r="H105" s="670"/>
    </row>
    <row r="106" spans="1:9" ht="12.75" customHeight="1" x14ac:dyDescent="0.2">
      <c r="A106" s="670"/>
      <c r="B106" s="670"/>
      <c r="C106" s="670"/>
      <c r="D106" s="670"/>
      <c r="E106" s="670"/>
      <c r="F106" s="670"/>
      <c r="G106" s="670"/>
      <c r="H106" s="670"/>
    </row>
    <row r="107" spans="1:9" ht="30.75" customHeight="1" x14ac:dyDescent="0.2">
      <c r="A107" s="670"/>
      <c r="B107" s="670"/>
      <c r="C107" s="670"/>
      <c r="D107" s="670"/>
      <c r="E107" s="670"/>
      <c r="F107" s="670"/>
      <c r="G107" s="670"/>
      <c r="H107" s="670"/>
    </row>
    <row r="108" spans="1:9" ht="12.75" customHeight="1" x14ac:dyDescent="0.2">
      <c r="A108" s="2"/>
      <c r="B108" s="2"/>
      <c r="C108" s="2"/>
      <c r="D108" s="2"/>
      <c r="E108" s="2"/>
      <c r="F108" s="2"/>
      <c r="G108" s="2"/>
    </row>
    <row r="109" spans="1:9" ht="12.75" customHeight="1" x14ac:dyDescent="0.2">
      <c r="A109" s="2"/>
      <c r="B109" s="2"/>
      <c r="C109" s="2"/>
      <c r="D109" s="2"/>
      <c r="E109" s="2"/>
      <c r="F109" s="2"/>
      <c r="G109" s="2"/>
    </row>
    <row r="110" spans="1:9" ht="12.75" customHeight="1" x14ac:dyDescent="0.2">
      <c r="A110" s="2"/>
      <c r="B110" s="2"/>
      <c r="C110" s="2"/>
      <c r="D110" s="2"/>
      <c r="E110" s="2"/>
      <c r="F110" s="2"/>
      <c r="G110" s="2"/>
    </row>
    <row r="111" spans="1:9" ht="12.75" customHeight="1" x14ac:dyDescent="0.2">
      <c r="A111" s="2"/>
      <c r="B111" s="2"/>
      <c r="C111" s="2"/>
      <c r="D111" s="2"/>
      <c r="E111" s="2"/>
      <c r="F111" s="2"/>
      <c r="G111" s="2"/>
    </row>
    <row r="112" spans="1:9" ht="12.75" customHeight="1" x14ac:dyDescent="0.2">
      <c r="A112" s="2"/>
      <c r="B112" s="2"/>
      <c r="C112" s="2"/>
      <c r="D112" s="2"/>
      <c r="E112" s="2"/>
      <c r="F112" s="2"/>
      <c r="G112" s="2"/>
    </row>
    <row r="113" spans="2:2" s="2" customFormat="1" ht="12.75" customHeight="1" x14ac:dyDescent="0.2"/>
    <row r="114" spans="2:2" s="2" customFormat="1" ht="12.75" customHeight="1" x14ac:dyDescent="0.2"/>
    <row r="115" spans="2:2" s="2" customFormat="1" ht="12.75" customHeight="1" x14ac:dyDescent="0.2"/>
    <row r="116" spans="2:2" s="2" customFormat="1" ht="12.75" customHeight="1" x14ac:dyDescent="0.2"/>
    <row r="117" spans="2:2" s="2" customFormat="1" ht="12.75" customHeight="1" x14ac:dyDescent="0.2"/>
    <row r="118" spans="2:2" s="2" customFormat="1" ht="12.75" customHeight="1" x14ac:dyDescent="0.2"/>
    <row r="119" spans="2:2" s="2" customFormat="1" ht="12.75" customHeight="1" x14ac:dyDescent="0.2"/>
    <row r="120" spans="2:2" s="2" customFormat="1" ht="12.75" customHeight="1" x14ac:dyDescent="0.2"/>
    <row r="121" spans="2:2" s="2" customFormat="1" x14ac:dyDescent="0.2"/>
    <row r="122" spans="2:2" s="2" customFormat="1" ht="12.75" customHeight="1" x14ac:dyDescent="0.2"/>
    <row r="123" spans="2:2" s="2" customFormat="1" ht="12.75" customHeight="1" x14ac:dyDescent="0.2"/>
    <row r="124" spans="2:2" s="2" customFormat="1" ht="12.75" customHeight="1" x14ac:dyDescent="0.2"/>
    <row r="125" spans="2:2" s="2" customFormat="1" x14ac:dyDescent="0.2"/>
    <row r="126" spans="2:2" s="2" customFormat="1" x14ac:dyDescent="0.2">
      <c r="B126" s="59"/>
    </row>
    <row r="127" spans="2:2" s="2" customFormat="1" x14ac:dyDescent="0.2">
      <c r="B127" s="59"/>
    </row>
    <row r="128" spans="2:2" s="2" customFormat="1" x14ac:dyDescent="0.2">
      <c r="B128" s="59"/>
    </row>
    <row r="129" spans="2:2" s="2" customFormat="1" x14ac:dyDescent="0.2">
      <c r="B129" s="59"/>
    </row>
    <row r="130" spans="2:2" s="2" customFormat="1" x14ac:dyDescent="0.2">
      <c r="B130" s="59"/>
    </row>
    <row r="131" spans="2:2" s="2" customFormat="1" x14ac:dyDescent="0.2">
      <c r="B131" s="59"/>
    </row>
    <row r="132" spans="2:2" s="2" customFormat="1" x14ac:dyDescent="0.2">
      <c r="B132" s="59"/>
    </row>
    <row r="133" spans="2:2" s="2" customFormat="1" x14ac:dyDescent="0.2">
      <c r="B133" s="59"/>
    </row>
    <row r="134" spans="2:2" s="2" customFormat="1" x14ac:dyDescent="0.2">
      <c r="B134" s="59"/>
    </row>
    <row r="135" spans="2:2" s="2" customFormat="1" x14ac:dyDescent="0.2">
      <c r="B135" s="59"/>
    </row>
    <row r="136" spans="2:2" s="2" customFormat="1" x14ac:dyDescent="0.2">
      <c r="B136" s="59"/>
    </row>
    <row r="137" spans="2:2" s="2" customFormat="1" x14ac:dyDescent="0.2">
      <c r="B137" s="59"/>
    </row>
    <row r="138" spans="2:2" s="2" customFormat="1" x14ac:dyDescent="0.2">
      <c r="B138" s="59"/>
    </row>
    <row r="139" spans="2:2" s="2" customFormat="1" x14ac:dyDescent="0.2">
      <c r="B139" s="59"/>
    </row>
    <row r="140" spans="2:2" s="2" customFormat="1" x14ac:dyDescent="0.2">
      <c r="B140" s="59"/>
    </row>
    <row r="141" spans="2:2" s="2" customFormat="1" x14ac:dyDescent="0.2">
      <c r="B141" s="59"/>
    </row>
    <row r="142" spans="2:2" s="2" customFormat="1" x14ac:dyDescent="0.2">
      <c r="B142" s="59"/>
    </row>
    <row r="143" spans="2:2" s="2" customFormat="1" x14ac:dyDescent="0.2">
      <c r="B143" s="59"/>
    </row>
    <row r="144" spans="2:2" s="2" customFormat="1" x14ac:dyDescent="0.2">
      <c r="B144" s="59"/>
    </row>
    <row r="145" spans="2:2" s="2" customFormat="1" x14ac:dyDescent="0.2">
      <c r="B145" s="59"/>
    </row>
    <row r="146" spans="2:2" s="2" customFormat="1" x14ac:dyDescent="0.2">
      <c r="B146" s="59"/>
    </row>
    <row r="147" spans="2:2" s="2" customFormat="1" x14ac:dyDescent="0.2">
      <c r="B147" s="59"/>
    </row>
    <row r="148" spans="2:2" s="2" customFormat="1" x14ac:dyDescent="0.2">
      <c r="B148" s="59"/>
    </row>
    <row r="149" spans="2:2" s="2" customFormat="1" x14ac:dyDescent="0.2">
      <c r="B149" s="59"/>
    </row>
    <row r="150" spans="2:2" s="2" customFormat="1" x14ac:dyDescent="0.2">
      <c r="B150" s="59"/>
    </row>
    <row r="151" spans="2:2" s="2" customFormat="1" x14ac:dyDescent="0.2">
      <c r="B151" s="59"/>
    </row>
    <row r="152" spans="2:2" s="2" customFormat="1" x14ac:dyDescent="0.2">
      <c r="B152" s="59"/>
    </row>
    <row r="153" spans="2:2" s="2" customFormat="1" x14ac:dyDescent="0.2">
      <c r="B153" s="59"/>
    </row>
    <row r="154" spans="2:2" s="2" customFormat="1" x14ac:dyDescent="0.2">
      <c r="B154" s="59"/>
    </row>
    <row r="155" spans="2:2" s="2" customFormat="1" x14ac:dyDescent="0.2">
      <c r="B155" s="59"/>
    </row>
    <row r="156" spans="2:2" s="2" customFormat="1" x14ac:dyDescent="0.2">
      <c r="B156" s="59"/>
    </row>
    <row r="157" spans="2:2" s="2" customFormat="1" x14ac:dyDescent="0.2">
      <c r="B157" s="59"/>
    </row>
    <row r="158" spans="2:2" s="2" customFormat="1" x14ac:dyDescent="0.2">
      <c r="B158" s="59"/>
    </row>
    <row r="159" spans="2:2" s="2" customFormat="1" x14ac:dyDescent="0.2">
      <c r="B159" s="59"/>
    </row>
    <row r="160" spans="2:2" s="2" customFormat="1" x14ac:dyDescent="0.2">
      <c r="B160" s="59"/>
    </row>
    <row r="161" spans="2:2" s="2" customFormat="1" x14ac:dyDescent="0.2">
      <c r="B161" s="59"/>
    </row>
    <row r="162" spans="2:2" s="2" customFormat="1" x14ac:dyDescent="0.2">
      <c r="B162" s="59"/>
    </row>
    <row r="163" spans="2:2" s="2" customFormat="1" x14ac:dyDescent="0.2">
      <c r="B163" s="59"/>
    </row>
    <row r="164" spans="2:2" s="2" customFormat="1" x14ac:dyDescent="0.2">
      <c r="B164" s="59"/>
    </row>
    <row r="165" spans="2:2" s="2" customFormat="1" x14ac:dyDescent="0.2">
      <c r="B165" s="59"/>
    </row>
    <row r="166" spans="2:2" s="2" customFormat="1" x14ac:dyDescent="0.2">
      <c r="B166" s="59"/>
    </row>
    <row r="167" spans="2:2" s="2" customFormat="1" x14ac:dyDescent="0.2">
      <c r="B167" s="59"/>
    </row>
    <row r="168" spans="2:2" s="2" customFormat="1" x14ac:dyDescent="0.2">
      <c r="B168" s="59"/>
    </row>
    <row r="169" spans="2:2" s="2" customFormat="1" x14ac:dyDescent="0.2">
      <c r="B169" s="59"/>
    </row>
    <row r="170" spans="2:2" s="2" customFormat="1" x14ac:dyDescent="0.2">
      <c r="B170" s="59"/>
    </row>
    <row r="171" spans="2:2" s="2" customFormat="1" x14ac:dyDescent="0.2">
      <c r="B171" s="59"/>
    </row>
    <row r="172" spans="2:2" s="2" customFormat="1" x14ac:dyDescent="0.2">
      <c r="B172" s="59"/>
    </row>
    <row r="173" spans="2:2" s="2" customFormat="1" x14ac:dyDescent="0.2">
      <c r="B173" s="59"/>
    </row>
    <row r="174" spans="2:2" s="2" customFormat="1" x14ac:dyDescent="0.2">
      <c r="B174" s="59"/>
    </row>
    <row r="175" spans="2:2" s="2" customFormat="1" x14ac:dyDescent="0.2">
      <c r="B175" s="59"/>
    </row>
    <row r="176" spans="2:2" s="2" customFormat="1" x14ac:dyDescent="0.2">
      <c r="B176" s="59"/>
    </row>
    <row r="177" spans="2:2" s="2" customFormat="1" x14ac:dyDescent="0.2">
      <c r="B177" s="59"/>
    </row>
    <row r="178" spans="2:2" s="2" customFormat="1" x14ac:dyDescent="0.2">
      <c r="B178" s="59"/>
    </row>
    <row r="179" spans="2:2" s="2" customFormat="1" x14ac:dyDescent="0.2">
      <c r="B179" s="59"/>
    </row>
    <row r="180" spans="2:2" s="2" customFormat="1" x14ac:dyDescent="0.2">
      <c r="B180" s="59"/>
    </row>
    <row r="181" spans="2:2" s="2" customFormat="1" x14ac:dyDescent="0.2">
      <c r="B181" s="59"/>
    </row>
    <row r="182" spans="2:2" s="2" customFormat="1" x14ac:dyDescent="0.2">
      <c r="B182" s="59"/>
    </row>
    <row r="183" spans="2:2" s="2" customFormat="1" x14ac:dyDescent="0.2">
      <c r="B183" s="59"/>
    </row>
    <row r="184" spans="2:2" s="2" customFormat="1" x14ac:dyDescent="0.2">
      <c r="B184" s="59"/>
    </row>
    <row r="185" spans="2:2" s="2" customFormat="1" x14ac:dyDescent="0.2">
      <c r="B185" s="59"/>
    </row>
    <row r="186" spans="2:2" s="2" customFormat="1" x14ac:dyDescent="0.2">
      <c r="B186" s="59"/>
    </row>
    <row r="187" spans="2:2" s="2" customFormat="1" x14ac:dyDescent="0.2">
      <c r="B187" s="59"/>
    </row>
    <row r="188" spans="2:2" s="2" customFormat="1" x14ac:dyDescent="0.2">
      <c r="B188" s="59"/>
    </row>
    <row r="189" spans="2:2" s="2" customFormat="1" x14ac:dyDescent="0.2">
      <c r="B189" s="59"/>
    </row>
    <row r="190" spans="2:2" s="2" customFormat="1" x14ac:dyDescent="0.2">
      <c r="B190" s="59"/>
    </row>
    <row r="191" spans="2:2" s="2" customFormat="1" x14ac:dyDescent="0.2">
      <c r="B191" s="59"/>
    </row>
    <row r="192" spans="2:2" s="2" customFormat="1" x14ac:dyDescent="0.2">
      <c r="B192" s="59"/>
    </row>
    <row r="193" spans="2:2" s="2" customFormat="1" x14ac:dyDescent="0.2">
      <c r="B193" s="59"/>
    </row>
    <row r="194" spans="2:2" s="2" customFormat="1" x14ac:dyDescent="0.2">
      <c r="B194" s="59"/>
    </row>
    <row r="195" spans="2:2" s="2" customFormat="1" x14ac:dyDescent="0.2">
      <c r="B195" s="59"/>
    </row>
    <row r="196" spans="2:2" s="2" customFormat="1" x14ac:dyDescent="0.2">
      <c r="B196" s="59"/>
    </row>
    <row r="197" spans="2:2" s="2" customFormat="1" x14ac:dyDescent="0.2">
      <c r="B197" s="59"/>
    </row>
    <row r="198" spans="2:2" s="2" customFormat="1" x14ac:dyDescent="0.2">
      <c r="B198" s="59"/>
    </row>
    <row r="199" spans="2:2" s="2" customFormat="1" x14ac:dyDescent="0.2">
      <c r="B199" s="59"/>
    </row>
    <row r="200" spans="2:2" s="2" customFormat="1" x14ac:dyDescent="0.2">
      <c r="B200" s="59"/>
    </row>
    <row r="201" spans="2:2" s="2" customFormat="1" x14ac:dyDescent="0.2">
      <c r="B201" s="59"/>
    </row>
    <row r="202" spans="2:2" s="2" customFormat="1" x14ac:dyDescent="0.2">
      <c r="B202" s="59"/>
    </row>
    <row r="203" spans="2:2" s="2" customFormat="1" x14ac:dyDescent="0.2">
      <c r="B203" s="59"/>
    </row>
    <row r="204" spans="2:2" s="2" customFormat="1" x14ac:dyDescent="0.2">
      <c r="B204" s="59"/>
    </row>
    <row r="205" spans="2:2" s="2" customFormat="1" x14ac:dyDescent="0.2">
      <c r="B205" s="59"/>
    </row>
    <row r="206" spans="2:2" s="2" customFormat="1" x14ac:dyDescent="0.2">
      <c r="B206" s="59"/>
    </row>
    <row r="207" spans="2:2" s="2" customFormat="1" x14ac:dyDescent="0.2">
      <c r="B207" s="59"/>
    </row>
    <row r="208" spans="2:2" s="2" customFormat="1" x14ac:dyDescent="0.2">
      <c r="B208" s="59"/>
    </row>
    <row r="209" spans="2:2" s="2" customFormat="1" x14ac:dyDescent="0.2">
      <c r="B209" s="59"/>
    </row>
    <row r="210" spans="2:2" s="2" customFormat="1" x14ac:dyDescent="0.2">
      <c r="B210" s="59"/>
    </row>
    <row r="211" spans="2:2" s="2" customFormat="1" x14ac:dyDescent="0.2">
      <c r="B211" s="59"/>
    </row>
    <row r="212" spans="2:2" s="2" customFormat="1" x14ac:dyDescent="0.2">
      <c r="B212" s="59"/>
    </row>
    <row r="213" spans="2:2" s="2" customFormat="1" x14ac:dyDescent="0.2">
      <c r="B213" s="59"/>
    </row>
    <row r="214" spans="2:2" s="2" customFormat="1" x14ac:dyDescent="0.2">
      <c r="B214" s="59"/>
    </row>
    <row r="215" spans="2:2" s="2" customFormat="1" x14ac:dyDescent="0.2">
      <c r="B215" s="59"/>
    </row>
    <row r="216" spans="2:2" s="2" customFormat="1" x14ac:dyDescent="0.2">
      <c r="B216" s="59"/>
    </row>
    <row r="217" spans="2:2" s="2" customFormat="1" x14ac:dyDescent="0.2">
      <c r="B217" s="59"/>
    </row>
    <row r="218" spans="2:2" s="2" customFormat="1" x14ac:dyDescent="0.2">
      <c r="B218" s="59"/>
    </row>
    <row r="219" spans="2:2" s="2" customFormat="1" x14ac:dyDescent="0.2">
      <c r="B219" s="59"/>
    </row>
    <row r="220" spans="2:2" s="2" customFormat="1" x14ac:dyDescent="0.2">
      <c r="B220" s="59"/>
    </row>
    <row r="221" spans="2:2" s="2" customFormat="1" x14ac:dyDescent="0.2">
      <c r="B221" s="59"/>
    </row>
    <row r="222" spans="2:2" s="2" customFormat="1" x14ac:dyDescent="0.2">
      <c r="B222" s="59"/>
    </row>
    <row r="223" spans="2:2" s="2" customFormat="1" x14ac:dyDescent="0.2">
      <c r="B223" s="59"/>
    </row>
    <row r="224" spans="2:2" s="2" customFormat="1" x14ac:dyDescent="0.2">
      <c r="B224" s="59"/>
    </row>
    <row r="225" spans="2:2" s="2" customFormat="1" x14ac:dyDescent="0.2">
      <c r="B225" s="59"/>
    </row>
  </sheetData>
  <sheetProtection algorithmName="SHA-512" hashValue="MKD9ILHOkfEsRGGn2/b04gbNKzpE0+TMSCB+XkEFjM/o7m7qKeC9aFwlVjb4cpSlpQZbugmjlGS85fvvcKCjtg==" saltValue="KahMCkXFY3GM/jm9j5luYQ==" spinCount="100000" sheet="1" objects="1" scenarios="1"/>
  <mergeCells count="16">
    <mergeCell ref="A90:I90"/>
    <mergeCell ref="A91:I91"/>
    <mergeCell ref="A105:H107"/>
    <mergeCell ref="A97:H99"/>
    <mergeCell ref="A1:I1"/>
    <mergeCell ref="A3:I3"/>
    <mergeCell ref="A5:A7"/>
    <mergeCell ref="B5:B7"/>
    <mergeCell ref="D5:D7"/>
    <mergeCell ref="E5:E7"/>
    <mergeCell ref="F5:G6"/>
    <mergeCell ref="H5:I6"/>
    <mergeCell ref="A89:I89"/>
    <mergeCell ref="H95:I95"/>
    <mergeCell ref="H96:I96"/>
    <mergeCell ref="A88:F88"/>
  </mergeCells>
  <phoneticPr fontId="26" type="noConversion"/>
  <printOptions horizontalCentered="1"/>
  <pageMargins left="0.35433070866141736" right="0.39370078740157483" top="0.39370078740157483" bottom="0.35433070866141736" header="0.31496062992125984" footer="0.31496062992125984"/>
  <pageSetup paperSize="9" scale="80" fitToHeight="3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J146"/>
  <sheetViews>
    <sheetView topLeftCell="A51" zoomScale="90" zoomScaleNormal="90" workbookViewId="0">
      <selection activeCell="D61" sqref="D61"/>
    </sheetView>
  </sheetViews>
  <sheetFormatPr baseColWidth="10" defaultColWidth="11.42578125" defaultRowHeight="15.75" x14ac:dyDescent="0.25"/>
  <cols>
    <col min="1" max="1" width="4.42578125" style="44" customWidth="1"/>
    <col min="2" max="2" width="5.5703125" style="44" customWidth="1"/>
    <col min="3" max="3" width="70" style="32" customWidth="1"/>
    <col min="4" max="4" width="8.42578125" style="50" customWidth="1"/>
    <col min="5" max="5" width="6.7109375" style="44" customWidth="1"/>
    <col min="6" max="6" width="15.5703125" style="32" customWidth="1"/>
    <col min="7" max="7" width="18" style="32" bestFit="1" customWidth="1"/>
    <col min="8" max="8" width="22.140625" style="32" customWidth="1"/>
    <col min="9" max="9" width="22.28515625" style="32" customWidth="1"/>
    <col min="10" max="10" width="21.85546875" style="32" customWidth="1"/>
    <col min="11" max="238" width="11.5703125" style="32"/>
    <col min="239" max="240" width="5.7109375" style="32" customWidth="1"/>
    <col min="241" max="241" width="118.140625" style="32" customWidth="1"/>
    <col min="242" max="243" width="6.7109375" style="32" customWidth="1"/>
    <col min="244" max="247" width="15.7109375" style="32" customWidth="1"/>
    <col min="248" max="494" width="11.5703125" style="32"/>
    <col min="495" max="496" width="5.7109375" style="32" customWidth="1"/>
    <col min="497" max="497" width="118.140625" style="32" customWidth="1"/>
    <col min="498" max="499" width="6.7109375" style="32" customWidth="1"/>
    <col min="500" max="503" width="15.7109375" style="32" customWidth="1"/>
    <col min="504" max="750" width="11.5703125" style="32"/>
    <col min="751" max="752" width="5.7109375" style="32" customWidth="1"/>
    <col min="753" max="753" width="118.140625" style="32" customWidth="1"/>
    <col min="754" max="755" width="6.7109375" style="32" customWidth="1"/>
    <col min="756" max="759" width="15.7109375" style="32" customWidth="1"/>
    <col min="760" max="1006" width="11.5703125" style="32"/>
    <col min="1007" max="1008" width="5.7109375" style="32" customWidth="1"/>
    <col min="1009" max="1009" width="118.140625" style="32" customWidth="1"/>
    <col min="1010" max="1011" width="6.7109375" style="32" customWidth="1"/>
    <col min="1012" max="1015" width="15.7109375" style="32" customWidth="1"/>
    <col min="1016" max="1262" width="11.5703125" style="32"/>
    <col min="1263" max="1264" width="5.7109375" style="32" customWidth="1"/>
    <col min="1265" max="1265" width="118.140625" style="32" customWidth="1"/>
    <col min="1266" max="1267" width="6.7109375" style="32" customWidth="1"/>
    <col min="1268" max="1271" width="15.7109375" style="32" customWidth="1"/>
    <col min="1272" max="1518" width="11.5703125" style="32"/>
    <col min="1519" max="1520" width="5.7109375" style="32" customWidth="1"/>
    <col min="1521" max="1521" width="118.140625" style="32" customWidth="1"/>
    <col min="1522" max="1523" width="6.7109375" style="32" customWidth="1"/>
    <col min="1524" max="1527" width="15.7109375" style="32" customWidth="1"/>
    <col min="1528" max="1774" width="11.5703125" style="32"/>
    <col min="1775" max="1776" width="5.7109375" style="32" customWidth="1"/>
    <col min="1777" max="1777" width="118.140625" style="32" customWidth="1"/>
    <col min="1778" max="1779" width="6.7109375" style="32" customWidth="1"/>
    <col min="1780" max="1783" width="15.7109375" style="32" customWidth="1"/>
    <col min="1784" max="2030" width="11.5703125" style="32"/>
    <col min="2031" max="2032" width="5.7109375" style="32" customWidth="1"/>
    <col min="2033" max="2033" width="118.140625" style="32" customWidth="1"/>
    <col min="2034" max="2035" width="6.7109375" style="32" customWidth="1"/>
    <col min="2036" max="2039" width="15.7109375" style="32" customWidth="1"/>
    <col min="2040" max="2286" width="11.5703125" style="32"/>
    <col min="2287" max="2288" width="5.7109375" style="32" customWidth="1"/>
    <col min="2289" max="2289" width="118.140625" style="32" customWidth="1"/>
    <col min="2290" max="2291" width="6.7109375" style="32" customWidth="1"/>
    <col min="2292" max="2295" width="15.7109375" style="32" customWidth="1"/>
    <col min="2296" max="2542" width="11.5703125" style="32"/>
    <col min="2543" max="2544" width="5.7109375" style="32" customWidth="1"/>
    <col min="2545" max="2545" width="118.140625" style="32" customWidth="1"/>
    <col min="2546" max="2547" width="6.7109375" style="32" customWidth="1"/>
    <col min="2548" max="2551" width="15.7109375" style="32" customWidth="1"/>
    <col min="2552" max="2798" width="11.5703125" style="32"/>
    <col min="2799" max="2800" width="5.7109375" style="32" customWidth="1"/>
    <col min="2801" max="2801" width="118.140625" style="32" customWidth="1"/>
    <col min="2802" max="2803" width="6.7109375" style="32" customWidth="1"/>
    <col min="2804" max="2807" width="15.7109375" style="32" customWidth="1"/>
    <col min="2808" max="3054" width="11.5703125" style="32"/>
    <col min="3055" max="3056" width="5.7109375" style="32" customWidth="1"/>
    <col min="3057" max="3057" width="118.140625" style="32" customWidth="1"/>
    <col min="3058" max="3059" width="6.7109375" style="32" customWidth="1"/>
    <col min="3060" max="3063" width="15.7109375" style="32" customWidth="1"/>
    <col min="3064" max="3310" width="11.5703125" style="32"/>
    <col min="3311" max="3312" width="5.7109375" style="32" customWidth="1"/>
    <col min="3313" max="3313" width="118.140625" style="32" customWidth="1"/>
    <col min="3314" max="3315" width="6.7109375" style="32" customWidth="1"/>
    <col min="3316" max="3319" width="15.7109375" style="32" customWidth="1"/>
    <col min="3320" max="3566" width="11.5703125" style="32"/>
    <col min="3567" max="3568" width="5.7109375" style="32" customWidth="1"/>
    <col min="3569" max="3569" width="118.140625" style="32" customWidth="1"/>
    <col min="3570" max="3571" width="6.7109375" style="32" customWidth="1"/>
    <col min="3572" max="3575" width="15.7109375" style="32" customWidth="1"/>
    <col min="3576" max="3822" width="11.5703125" style="32"/>
    <col min="3823" max="3824" width="5.7109375" style="32" customWidth="1"/>
    <col min="3825" max="3825" width="118.140625" style="32" customWidth="1"/>
    <col min="3826" max="3827" width="6.7109375" style="32" customWidth="1"/>
    <col min="3828" max="3831" width="15.7109375" style="32" customWidth="1"/>
    <col min="3832" max="4078" width="11.5703125" style="32"/>
    <col min="4079" max="4080" width="5.7109375" style="32" customWidth="1"/>
    <col min="4081" max="4081" width="118.140625" style="32" customWidth="1"/>
    <col min="4082" max="4083" width="6.7109375" style="32" customWidth="1"/>
    <col min="4084" max="4087" width="15.7109375" style="32" customWidth="1"/>
    <col min="4088" max="4334" width="11.5703125" style="32"/>
    <col min="4335" max="4336" width="5.7109375" style="32" customWidth="1"/>
    <col min="4337" max="4337" width="118.140625" style="32" customWidth="1"/>
    <col min="4338" max="4339" width="6.7109375" style="32" customWidth="1"/>
    <col min="4340" max="4343" width="15.7109375" style="32" customWidth="1"/>
    <col min="4344" max="4590" width="11.5703125" style="32"/>
    <col min="4591" max="4592" width="5.7109375" style="32" customWidth="1"/>
    <col min="4593" max="4593" width="118.140625" style="32" customWidth="1"/>
    <col min="4594" max="4595" width="6.7109375" style="32" customWidth="1"/>
    <col min="4596" max="4599" width="15.7109375" style="32" customWidth="1"/>
    <col min="4600" max="4846" width="11.5703125" style="32"/>
    <col min="4847" max="4848" width="5.7109375" style="32" customWidth="1"/>
    <col min="4849" max="4849" width="118.140625" style="32" customWidth="1"/>
    <col min="4850" max="4851" width="6.7109375" style="32" customWidth="1"/>
    <col min="4852" max="4855" width="15.7109375" style="32" customWidth="1"/>
    <col min="4856" max="5102" width="11.5703125" style="32"/>
    <col min="5103" max="5104" width="5.7109375" style="32" customWidth="1"/>
    <col min="5105" max="5105" width="118.140625" style="32" customWidth="1"/>
    <col min="5106" max="5107" width="6.7109375" style="32" customWidth="1"/>
    <col min="5108" max="5111" width="15.7109375" style="32" customWidth="1"/>
    <col min="5112" max="5358" width="11.5703125" style="32"/>
    <col min="5359" max="5360" width="5.7109375" style="32" customWidth="1"/>
    <col min="5361" max="5361" width="118.140625" style="32" customWidth="1"/>
    <col min="5362" max="5363" width="6.7109375" style="32" customWidth="1"/>
    <col min="5364" max="5367" width="15.7109375" style="32" customWidth="1"/>
    <col min="5368" max="5614" width="11.5703125" style="32"/>
    <col min="5615" max="5616" width="5.7109375" style="32" customWidth="1"/>
    <col min="5617" max="5617" width="118.140625" style="32" customWidth="1"/>
    <col min="5618" max="5619" width="6.7109375" style="32" customWidth="1"/>
    <col min="5620" max="5623" width="15.7109375" style="32" customWidth="1"/>
    <col min="5624" max="5870" width="11.5703125" style="32"/>
    <col min="5871" max="5872" width="5.7109375" style="32" customWidth="1"/>
    <col min="5873" max="5873" width="118.140625" style="32" customWidth="1"/>
    <col min="5874" max="5875" width="6.7109375" style="32" customWidth="1"/>
    <col min="5876" max="5879" width="15.7109375" style="32" customWidth="1"/>
    <col min="5880" max="6126" width="11.5703125" style="32"/>
    <col min="6127" max="6128" width="5.7109375" style="32" customWidth="1"/>
    <col min="6129" max="6129" width="118.140625" style="32" customWidth="1"/>
    <col min="6130" max="6131" width="6.7109375" style="32" customWidth="1"/>
    <col min="6132" max="6135" width="15.7109375" style="32" customWidth="1"/>
    <col min="6136" max="6382" width="11.5703125" style="32"/>
    <col min="6383" max="6384" width="5.7109375" style="32" customWidth="1"/>
    <col min="6385" max="6385" width="118.140625" style="32" customWidth="1"/>
    <col min="6386" max="6387" width="6.7109375" style="32" customWidth="1"/>
    <col min="6388" max="6391" width="15.7109375" style="32" customWidth="1"/>
    <col min="6392" max="6638" width="11.5703125" style="32"/>
    <col min="6639" max="6640" width="5.7109375" style="32" customWidth="1"/>
    <col min="6641" max="6641" width="118.140625" style="32" customWidth="1"/>
    <col min="6642" max="6643" width="6.7109375" style="32" customWidth="1"/>
    <col min="6644" max="6647" width="15.7109375" style="32" customWidth="1"/>
    <col min="6648" max="6894" width="11.5703125" style="32"/>
    <col min="6895" max="6896" width="5.7109375" style="32" customWidth="1"/>
    <col min="6897" max="6897" width="118.140625" style="32" customWidth="1"/>
    <col min="6898" max="6899" width="6.7109375" style="32" customWidth="1"/>
    <col min="6900" max="6903" width="15.7109375" style="32" customWidth="1"/>
    <col min="6904" max="7150" width="11.5703125" style="32"/>
    <col min="7151" max="7152" width="5.7109375" style="32" customWidth="1"/>
    <col min="7153" max="7153" width="118.140625" style="32" customWidth="1"/>
    <col min="7154" max="7155" width="6.7109375" style="32" customWidth="1"/>
    <col min="7156" max="7159" width="15.7109375" style="32" customWidth="1"/>
    <col min="7160" max="7406" width="11.5703125" style="32"/>
    <col min="7407" max="7408" width="5.7109375" style="32" customWidth="1"/>
    <col min="7409" max="7409" width="118.140625" style="32" customWidth="1"/>
    <col min="7410" max="7411" width="6.7109375" style="32" customWidth="1"/>
    <col min="7412" max="7415" width="15.7109375" style="32" customWidth="1"/>
    <col min="7416" max="7662" width="11.5703125" style="32"/>
    <col min="7663" max="7664" width="5.7109375" style="32" customWidth="1"/>
    <col min="7665" max="7665" width="118.140625" style="32" customWidth="1"/>
    <col min="7666" max="7667" width="6.7109375" style="32" customWidth="1"/>
    <col min="7668" max="7671" width="15.7109375" style="32" customWidth="1"/>
    <col min="7672" max="7918" width="11.5703125" style="32"/>
    <col min="7919" max="7920" width="5.7109375" style="32" customWidth="1"/>
    <col min="7921" max="7921" width="118.140625" style="32" customWidth="1"/>
    <col min="7922" max="7923" width="6.7109375" style="32" customWidth="1"/>
    <col min="7924" max="7927" width="15.7109375" style="32" customWidth="1"/>
    <col min="7928" max="8174" width="11.5703125" style="32"/>
    <col min="8175" max="8176" width="5.7109375" style="32" customWidth="1"/>
    <col min="8177" max="8177" width="118.140625" style="32" customWidth="1"/>
    <col min="8178" max="8179" width="6.7109375" style="32" customWidth="1"/>
    <col min="8180" max="8183" width="15.7109375" style="32" customWidth="1"/>
    <col min="8184" max="8430" width="11.5703125" style="32"/>
    <col min="8431" max="8432" width="5.7109375" style="32" customWidth="1"/>
    <col min="8433" max="8433" width="118.140625" style="32" customWidth="1"/>
    <col min="8434" max="8435" width="6.7109375" style="32" customWidth="1"/>
    <col min="8436" max="8439" width="15.7109375" style="32" customWidth="1"/>
    <col min="8440" max="8686" width="11.5703125" style="32"/>
    <col min="8687" max="8688" width="5.7109375" style="32" customWidth="1"/>
    <col min="8689" max="8689" width="118.140625" style="32" customWidth="1"/>
    <col min="8690" max="8691" width="6.7109375" style="32" customWidth="1"/>
    <col min="8692" max="8695" width="15.7109375" style="32" customWidth="1"/>
    <col min="8696" max="8942" width="11.5703125" style="32"/>
    <col min="8943" max="8944" width="5.7109375" style="32" customWidth="1"/>
    <col min="8945" max="8945" width="118.140625" style="32" customWidth="1"/>
    <col min="8946" max="8947" width="6.7109375" style="32" customWidth="1"/>
    <col min="8948" max="8951" width="15.7109375" style="32" customWidth="1"/>
    <col min="8952" max="9198" width="11.5703125" style="32"/>
    <col min="9199" max="9200" width="5.7109375" style="32" customWidth="1"/>
    <col min="9201" max="9201" width="118.140625" style="32" customWidth="1"/>
    <col min="9202" max="9203" width="6.7109375" style="32" customWidth="1"/>
    <col min="9204" max="9207" width="15.7109375" style="32" customWidth="1"/>
    <col min="9208" max="9454" width="11.5703125" style="32"/>
    <col min="9455" max="9456" width="5.7109375" style="32" customWidth="1"/>
    <col min="9457" max="9457" width="118.140625" style="32" customWidth="1"/>
    <col min="9458" max="9459" width="6.7109375" style="32" customWidth="1"/>
    <col min="9460" max="9463" width="15.7109375" style="32" customWidth="1"/>
    <col min="9464" max="9710" width="11.5703125" style="32"/>
    <col min="9711" max="9712" width="5.7109375" style="32" customWidth="1"/>
    <col min="9713" max="9713" width="118.140625" style="32" customWidth="1"/>
    <col min="9714" max="9715" width="6.7109375" style="32" customWidth="1"/>
    <col min="9716" max="9719" width="15.7109375" style="32" customWidth="1"/>
    <col min="9720" max="9966" width="11.5703125" style="32"/>
    <col min="9967" max="9968" width="5.7109375" style="32" customWidth="1"/>
    <col min="9969" max="9969" width="118.140625" style="32" customWidth="1"/>
    <col min="9970" max="9971" width="6.7109375" style="32" customWidth="1"/>
    <col min="9972" max="9975" width="15.7109375" style="32" customWidth="1"/>
    <col min="9976" max="10222" width="11.5703125" style="32"/>
    <col min="10223" max="10224" width="5.7109375" style="32" customWidth="1"/>
    <col min="10225" max="10225" width="118.140625" style="32" customWidth="1"/>
    <col min="10226" max="10227" width="6.7109375" style="32" customWidth="1"/>
    <col min="10228" max="10231" width="15.7109375" style="32" customWidth="1"/>
    <col min="10232" max="10478" width="11.5703125" style="32"/>
    <col min="10479" max="10480" width="5.7109375" style="32" customWidth="1"/>
    <col min="10481" max="10481" width="118.140625" style="32" customWidth="1"/>
    <col min="10482" max="10483" width="6.7109375" style="32" customWidth="1"/>
    <col min="10484" max="10487" width="15.7109375" style="32" customWidth="1"/>
    <col min="10488" max="10734" width="11.5703125" style="32"/>
    <col min="10735" max="10736" width="5.7109375" style="32" customWidth="1"/>
    <col min="10737" max="10737" width="118.140625" style="32" customWidth="1"/>
    <col min="10738" max="10739" width="6.7109375" style="32" customWidth="1"/>
    <col min="10740" max="10743" width="15.7109375" style="32" customWidth="1"/>
    <col min="10744" max="10990" width="11.5703125" style="32"/>
    <col min="10991" max="10992" width="5.7109375" style="32" customWidth="1"/>
    <col min="10993" max="10993" width="118.140625" style="32" customWidth="1"/>
    <col min="10994" max="10995" width="6.7109375" style="32" customWidth="1"/>
    <col min="10996" max="10999" width="15.7109375" style="32" customWidth="1"/>
    <col min="11000" max="11246" width="11.5703125" style="32"/>
    <col min="11247" max="11248" width="5.7109375" style="32" customWidth="1"/>
    <col min="11249" max="11249" width="118.140625" style="32" customWidth="1"/>
    <col min="11250" max="11251" width="6.7109375" style="32" customWidth="1"/>
    <col min="11252" max="11255" width="15.7109375" style="32" customWidth="1"/>
    <col min="11256" max="11502" width="11.5703125" style="32"/>
    <col min="11503" max="11504" width="5.7109375" style="32" customWidth="1"/>
    <col min="11505" max="11505" width="118.140625" style="32" customWidth="1"/>
    <col min="11506" max="11507" width="6.7109375" style="32" customWidth="1"/>
    <col min="11508" max="11511" width="15.7109375" style="32" customWidth="1"/>
    <col min="11512" max="11758" width="11.5703125" style="32"/>
    <col min="11759" max="11760" width="5.7109375" style="32" customWidth="1"/>
    <col min="11761" max="11761" width="118.140625" style="32" customWidth="1"/>
    <col min="11762" max="11763" width="6.7109375" style="32" customWidth="1"/>
    <col min="11764" max="11767" width="15.7109375" style="32" customWidth="1"/>
    <col min="11768" max="12014" width="11.5703125" style="32"/>
    <col min="12015" max="12016" width="5.7109375" style="32" customWidth="1"/>
    <col min="12017" max="12017" width="118.140625" style="32" customWidth="1"/>
    <col min="12018" max="12019" width="6.7109375" style="32" customWidth="1"/>
    <col min="12020" max="12023" width="15.7109375" style="32" customWidth="1"/>
    <col min="12024" max="12270" width="11.5703125" style="32"/>
    <col min="12271" max="12272" width="5.7109375" style="32" customWidth="1"/>
    <col min="12273" max="12273" width="118.140625" style="32" customWidth="1"/>
    <col min="12274" max="12275" width="6.7109375" style="32" customWidth="1"/>
    <col min="12276" max="12279" width="15.7109375" style="32" customWidth="1"/>
    <col min="12280" max="12526" width="11.5703125" style="32"/>
    <col min="12527" max="12528" width="5.7109375" style="32" customWidth="1"/>
    <col min="12529" max="12529" width="118.140625" style="32" customWidth="1"/>
    <col min="12530" max="12531" width="6.7109375" style="32" customWidth="1"/>
    <col min="12532" max="12535" width="15.7109375" style="32" customWidth="1"/>
    <col min="12536" max="12782" width="11.5703125" style="32"/>
    <col min="12783" max="12784" width="5.7109375" style="32" customWidth="1"/>
    <col min="12785" max="12785" width="118.140625" style="32" customWidth="1"/>
    <col min="12786" max="12787" width="6.7109375" style="32" customWidth="1"/>
    <col min="12788" max="12791" width="15.7109375" style="32" customWidth="1"/>
    <col min="12792" max="13038" width="11.5703125" style="32"/>
    <col min="13039" max="13040" width="5.7109375" style="32" customWidth="1"/>
    <col min="13041" max="13041" width="118.140625" style="32" customWidth="1"/>
    <col min="13042" max="13043" width="6.7109375" style="32" customWidth="1"/>
    <col min="13044" max="13047" width="15.7109375" style="32" customWidth="1"/>
    <col min="13048" max="13294" width="11.5703125" style="32"/>
    <col min="13295" max="13296" width="5.7109375" style="32" customWidth="1"/>
    <col min="13297" max="13297" width="118.140625" style="32" customWidth="1"/>
    <col min="13298" max="13299" width="6.7109375" style="32" customWidth="1"/>
    <col min="13300" max="13303" width="15.7109375" style="32" customWidth="1"/>
    <col min="13304" max="13550" width="11.5703125" style="32"/>
    <col min="13551" max="13552" width="5.7109375" style="32" customWidth="1"/>
    <col min="13553" max="13553" width="118.140625" style="32" customWidth="1"/>
    <col min="13554" max="13555" width="6.7109375" style="32" customWidth="1"/>
    <col min="13556" max="13559" width="15.7109375" style="32" customWidth="1"/>
    <col min="13560" max="13806" width="11.5703125" style="32"/>
    <col min="13807" max="13808" width="5.7109375" style="32" customWidth="1"/>
    <col min="13809" max="13809" width="118.140625" style="32" customWidth="1"/>
    <col min="13810" max="13811" width="6.7109375" style="32" customWidth="1"/>
    <col min="13812" max="13815" width="15.7109375" style="32" customWidth="1"/>
    <col min="13816" max="14062" width="11.5703125" style="32"/>
    <col min="14063" max="14064" width="5.7109375" style="32" customWidth="1"/>
    <col min="14065" max="14065" width="118.140625" style="32" customWidth="1"/>
    <col min="14066" max="14067" width="6.7109375" style="32" customWidth="1"/>
    <col min="14068" max="14071" width="15.7109375" style="32" customWidth="1"/>
    <col min="14072" max="14318" width="11.5703125" style="32"/>
    <col min="14319" max="14320" width="5.7109375" style="32" customWidth="1"/>
    <col min="14321" max="14321" width="118.140625" style="32" customWidth="1"/>
    <col min="14322" max="14323" width="6.7109375" style="32" customWidth="1"/>
    <col min="14324" max="14327" width="15.7109375" style="32" customWidth="1"/>
    <col min="14328" max="14574" width="11.5703125" style="32"/>
    <col min="14575" max="14576" width="5.7109375" style="32" customWidth="1"/>
    <col min="14577" max="14577" width="118.140625" style="32" customWidth="1"/>
    <col min="14578" max="14579" width="6.7109375" style="32" customWidth="1"/>
    <col min="14580" max="14583" width="15.7109375" style="32" customWidth="1"/>
    <col min="14584" max="14830" width="11.5703125" style="32"/>
    <col min="14831" max="14832" width="5.7109375" style="32" customWidth="1"/>
    <col min="14833" max="14833" width="118.140625" style="32" customWidth="1"/>
    <col min="14834" max="14835" width="6.7109375" style="32" customWidth="1"/>
    <col min="14836" max="14839" width="15.7109375" style="32" customWidth="1"/>
    <col min="14840" max="15086" width="11.5703125" style="32"/>
    <col min="15087" max="15088" width="5.7109375" style="32" customWidth="1"/>
    <col min="15089" max="15089" width="118.140625" style="32" customWidth="1"/>
    <col min="15090" max="15091" width="6.7109375" style="32" customWidth="1"/>
    <col min="15092" max="15095" width="15.7109375" style="32" customWidth="1"/>
    <col min="15096" max="15342" width="11.5703125" style="32"/>
    <col min="15343" max="15344" width="5.7109375" style="32" customWidth="1"/>
    <col min="15345" max="15345" width="118.140625" style="32" customWidth="1"/>
    <col min="15346" max="15347" width="6.7109375" style="32" customWidth="1"/>
    <col min="15348" max="15351" width="15.7109375" style="32" customWidth="1"/>
    <col min="15352" max="15598" width="11.5703125" style="32"/>
    <col min="15599" max="15600" width="5.7109375" style="32" customWidth="1"/>
    <col min="15601" max="15601" width="118.140625" style="32" customWidth="1"/>
    <col min="15602" max="15603" width="6.7109375" style="32" customWidth="1"/>
    <col min="15604" max="15607" width="15.7109375" style="32" customWidth="1"/>
    <col min="15608" max="15854" width="11.5703125" style="32"/>
    <col min="15855" max="15856" width="5.7109375" style="32" customWidth="1"/>
    <col min="15857" max="15857" width="118.140625" style="32" customWidth="1"/>
    <col min="15858" max="15859" width="6.7109375" style="32" customWidth="1"/>
    <col min="15860" max="15863" width="15.7109375" style="32" customWidth="1"/>
    <col min="15864" max="16110" width="11.5703125" style="32"/>
    <col min="16111" max="16112" width="5.7109375" style="32" customWidth="1"/>
    <col min="16113" max="16113" width="118.140625" style="32" customWidth="1"/>
    <col min="16114" max="16115" width="6.7109375" style="32" customWidth="1"/>
    <col min="16116" max="16119" width="15.7109375" style="32" customWidth="1"/>
    <col min="16120" max="16376" width="11.5703125" style="32"/>
    <col min="16377" max="16384" width="11.5703125" style="32" customWidth="1"/>
  </cols>
  <sheetData>
    <row r="1" spans="1:10" ht="66" customHeight="1" thickBot="1" x14ac:dyDescent="0.3">
      <c r="A1" s="629" t="str">
        <f>+CARÁTULA!B16</f>
        <v>PROYECTO: 
CONSTRUCCIÓN DE LA ESTACIÓN TRANSFORMADORA ET VALLE DE UCO 220/132 Kv CON EQUIPAMIENTO CONVENCIONAL</v>
      </c>
      <c r="B1" s="650"/>
      <c r="C1" s="650"/>
      <c r="D1" s="650"/>
      <c r="E1" s="650"/>
      <c r="F1" s="650"/>
      <c r="G1" s="650"/>
      <c r="H1" s="650"/>
      <c r="I1" s="651"/>
    </row>
    <row r="2" spans="1:10" ht="10.15" customHeight="1" thickBot="1" x14ac:dyDescent="0.3"/>
    <row r="3" spans="1:10" ht="22.9" customHeight="1" thickBot="1" x14ac:dyDescent="0.3">
      <c r="A3" s="652" t="str">
        <f>+INDICE!C10</f>
        <v>C-1.3 Provisiones Complementarias y Obras Electromecánicas ET VALLE DE UCO 220/132 kV con IVA incluido</v>
      </c>
      <c r="B3" s="653"/>
      <c r="C3" s="653"/>
      <c r="D3" s="653"/>
      <c r="E3" s="653"/>
      <c r="F3" s="653"/>
      <c r="G3" s="653"/>
      <c r="H3" s="653"/>
      <c r="I3" s="654"/>
    </row>
    <row r="4" spans="1:10" ht="10.15" customHeight="1" thickBot="1" x14ac:dyDescent="0.3"/>
    <row r="5" spans="1:10" ht="15" customHeight="1" x14ac:dyDescent="0.25">
      <c r="A5" s="655" t="s">
        <v>41</v>
      </c>
      <c r="B5" s="658" t="s">
        <v>42</v>
      </c>
      <c r="C5" s="51"/>
      <c r="D5" s="661" t="s">
        <v>43</v>
      </c>
      <c r="E5" s="661" t="s">
        <v>44</v>
      </c>
      <c r="F5" s="664" t="s">
        <v>45</v>
      </c>
      <c r="G5" s="665"/>
      <c r="H5" s="664" t="s">
        <v>914</v>
      </c>
      <c r="I5" s="667"/>
    </row>
    <row r="6" spans="1:10" ht="18" customHeight="1" x14ac:dyDescent="0.25">
      <c r="A6" s="656"/>
      <c r="B6" s="659"/>
      <c r="C6" s="52" t="s">
        <v>46</v>
      </c>
      <c r="D6" s="662"/>
      <c r="E6" s="662"/>
      <c r="F6" s="666"/>
      <c r="G6" s="666"/>
      <c r="H6" s="666"/>
      <c r="I6" s="668"/>
    </row>
    <row r="7" spans="1:10" ht="33" customHeight="1" thickBot="1" x14ac:dyDescent="0.3">
      <c r="A7" s="657"/>
      <c r="B7" s="660"/>
      <c r="C7" s="53"/>
      <c r="D7" s="663"/>
      <c r="E7" s="663"/>
      <c r="F7" s="54" t="s">
        <v>1</v>
      </c>
      <c r="G7" s="54" t="s">
        <v>2</v>
      </c>
      <c r="H7" s="54" t="s">
        <v>1</v>
      </c>
      <c r="I7" s="55" t="s">
        <v>2</v>
      </c>
    </row>
    <row r="8" spans="1:10" s="93" customFormat="1" ht="15.4" customHeight="1" x14ac:dyDescent="0.25">
      <c r="A8" s="179">
        <v>1</v>
      </c>
      <c r="B8" s="194"/>
      <c r="C8" s="247" t="s">
        <v>268</v>
      </c>
      <c r="D8" s="188"/>
      <c r="E8" s="164"/>
      <c r="F8" s="454"/>
      <c r="G8" s="455"/>
      <c r="H8" s="257">
        <f>SUM(H9:H11)</f>
        <v>0</v>
      </c>
      <c r="I8" s="258">
        <f>SUM(I9:I11)</f>
        <v>0</v>
      </c>
    </row>
    <row r="9" spans="1:10" s="56" customFormat="1" ht="40.9" customHeight="1" x14ac:dyDescent="0.25">
      <c r="A9" s="251"/>
      <c r="B9" s="185" t="s">
        <v>47</v>
      </c>
      <c r="C9" s="252" t="s">
        <v>385</v>
      </c>
      <c r="D9" s="181" t="s">
        <v>835</v>
      </c>
      <c r="E9" s="457">
        <v>1</v>
      </c>
      <c r="F9" s="160"/>
      <c r="G9" s="456"/>
      <c r="H9" s="215">
        <f t="shared" ref="H9:H11" si="0">F9*E9</f>
        <v>0</v>
      </c>
      <c r="I9" s="216">
        <f t="shared" ref="I9:I11" si="1">G9*E9</f>
        <v>0</v>
      </c>
      <c r="J9" s="57"/>
    </row>
    <row r="10" spans="1:10" s="56" customFormat="1" ht="15" x14ac:dyDescent="0.25">
      <c r="A10" s="251"/>
      <c r="B10" s="191" t="s">
        <v>191</v>
      </c>
      <c r="C10" s="243" t="s">
        <v>269</v>
      </c>
      <c r="D10" s="181" t="s">
        <v>835</v>
      </c>
      <c r="E10" s="457">
        <v>1</v>
      </c>
      <c r="F10" s="160"/>
      <c r="G10" s="456"/>
      <c r="H10" s="215">
        <f t="shared" si="0"/>
        <v>0</v>
      </c>
      <c r="I10" s="216">
        <f t="shared" si="1"/>
        <v>0</v>
      </c>
      <c r="J10" s="57"/>
    </row>
    <row r="11" spans="1:10" s="56" customFormat="1" ht="15" x14ac:dyDescent="0.25">
      <c r="A11" s="251"/>
      <c r="B11" s="191" t="s">
        <v>193</v>
      </c>
      <c r="C11" s="243" t="s">
        <v>270</v>
      </c>
      <c r="D11" s="181" t="s">
        <v>835</v>
      </c>
      <c r="E11" s="457">
        <v>1</v>
      </c>
      <c r="F11" s="160"/>
      <c r="G11" s="456"/>
      <c r="H11" s="215">
        <f t="shared" si="0"/>
        <v>0</v>
      </c>
      <c r="I11" s="216">
        <f t="shared" si="1"/>
        <v>0</v>
      </c>
      <c r="J11" s="57"/>
    </row>
    <row r="12" spans="1:10" s="56" customFormat="1" ht="6" customHeight="1" x14ac:dyDescent="0.25">
      <c r="A12" s="251"/>
      <c r="B12" s="191"/>
      <c r="C12" s="263"/>
      <c r="D12" s="181"/>
      <c r="E12" s="457"/>
      <c r="F12" s="160"/>
      <c r="G12" s="456"/>
      <c r="H12" s="301"/>
      <c r="I12" s="264"/>
      <c r="J12" s="57"/>
    </row>
    <row r="13" spans="1:10" s="56" customFormat="1" ht="15" x14ac:dyDescent="0.25">
      <c r="A13" s="213">
        <v>2</v>
      </c>
      <c r="B13" s="153"/>
      <c r="C13" s="218" t="s">
        <v>737</v>
      </c>
      <c r="D13" s="153"/>
      <c r="E13" s="225"/>
      <c r="F13" s="160"/>
      <c r="G13" s="456"/>
      <c r="H13" s="219">
        <f>SUM(H14:H17)</f>
        <v>0</v>
      </c>
      <c r="I13" s="220">
        <f>SUM(I14:I17)</f>
        <v>0</v>
      </c>
      <c r="J13" s="57"/>
    </row>
    <row r="14" spans="1:10" s="56" customFormat="1" ht="19.5" customHeight="1" x14ac:dyDescent="0.25">
      <c r="A14" s="213"/>
      <c r="B14" s="153" t="s">
        <v>49</v>
      </c>
      <c r="C14" s="154" t="s">
        <v>271</v>
      </c>
      <c r="D14" s="181" t="s">
        <v>835</v>
      </c>
      <c r="E14" s="227">
        <v>1</v>
      </c>
      <c r="F14" s="160"/>
      <c r="G14" s="456"/>
      <c r="H14" s="215">
        <f t="shared" ref="H14:H17" si="2">F14*E14</f>
        <v>0</v>
      </c>
      <c r="I14" s="216">
        <f t="shared" ref="I14:I17" si="3">G14*E14</f>
        <v>0</v>
      </c>
      <c r="J14" s="57"/>
    </row>
    <row r="15" spans="1:10" s="56" customFormat="1" ht="15" x14ac:dyDescent="0.25">
      <c r="A15" s="213"/>
      <c r="B15" s="153" t="s">
        <v>51</v>
      </c>
      <c r="C15" s="217" t="s">
        <v>272</v>
      </c>
      <c r="D15" s="181" t="s">
        <v>835</v>
      </c>
      <c r="E15" s="227">
        <v>1</v>
      </c>
      <c r="F15" s="160"/>
      <c r="G15" s="456"/>
      <c r="H15" s="215">
        <f t="shared" si="2"/>
        <v>0</v>
      </c>
      <c r="I15" s="216">
        <f t="shared" si="3"/>
        <v>0</v>
      </c>
      <c r="J15" s="57"/>
    </row>
    <row r="16" spans="1:10" s="56" customFormat="1" ht="25.5" x14ac:dyDescent="0.25">
      <c r="A16" s="213"/>
      <c r="B16" s="153" t="s">
        <v>52</v>
      </c>
      <c r="C16" s="154" t="s">
        <v>273</v>
      </c>
      <c r="D16" s="181" t="s">
        <v>835</v>
      </c>
      <c r="E16" s="227">
        <v>1</v>
      </c>
      <c r="F16" s="160"/>
      <c r="G16" s="456"/>
      <c r="H16" s="215">
        <f t="shared" si="2"/>
        <v>0</v>
      </c>
      <c r="I16" s="216">
        <f t="shared" si="3"/>
        <v>0</v>
      </c>
      <c r="J16" s="57"/>
    </row>
    <row r="17" spans="1:10" s="56" customFormat="1" ht="15" x14ac:dyDescent="0.25">
      <c r="A17" s="213"/>
      <c r="B17" s="153" t="s">
        <v>53</v>
      </c>
      <c r="C17" s="217" t="s">
        <v>274</v>
      </c>
      <c r="D17" s="181" t="s">
        <v>835</v>
      </c>
      <c r="E17" s="227">
        <v>1</v>
      </c>
      <c r="F17" s="160"/>
      <c r="G17" s="456"/>
      <c r="H17" s="215">
        <f t="shared" si="2"/>
        <v>0</v>
      </c>
      <c r="I17" s="216">
        <f t="shared" si="3"/>
        <v>0</v>
      </c>
      <c r="J17" s="57"/>
    </row>
    <row r="18" spans="1:10" s="56" customFormat="1" ht="6" customHeight="1" x14ac:dyDescent="0.25">
      <c r="A18" s="251"/>
      <c r="B18" s="191"/>
      <c r="C18" s="263"/>
      <c r="D18" s="181"/>
      <c r="E18" s="457"/>
      <c r="F18" s="160"/>
      <c r="G18" s="456"/>
      <c r="H18" s="301"/>
      <c r="I18" s="264"/>
      <c r="J18" s="57"/>
    </row>
    <row r="19" spans="1:10" s="93" customFormat="1" ht="15" customHeight="1" x14ac:dyDescent="0.25">
      <c r="A19" s="179">
        <v>3</v>
      </c>
      <c r="B19" s="194"/>
      <c r="C19" s="247" t="s">
        <v>275</v>
      </c>
      <c r="D19" s="188"/>
      <c r="E19" s="164"/>
      <c r="F19" s="160"/>
      <c r="G19" s="456"/>
      <c r="H19" s="257">
        <f>SUM(H20:H35)</f>
        <v>0</v>
      </c>
      <c r="I19" s="258">
        <f>SUM(I20:I35)</f>
        <v>0</v>
      </c>
    </row>
    <row r="20" spans="1:10" s="56" customFormat="1" ht="30" customHeight="1" x14ac:dyDescent="0.25">
      <c r="A20" s="189"/>
      <c r="B20" s="185" t="s">
        <v>72</v>
      </c>
      <c r="C20" s="252" t="s">
        <v>276</v>
      </c>
      <c r="D20" s="153" t="s">
        <v>126</v>
      </c>
      <c r="E20" s="165">
        <v>8</v>
      </c>
      <c r="F20" s="160"/>
      <c r="G20" s="456"/>
      <c r="H20" s="215">
        <f t="shared" ref="H20:H35" si="4">F20*E20</f>
        <v>0</v>
      </c>
      <c r="I20" s="216">
        <f t="shared" ref="I20:I35" si="5">G20*E20</f>
        <v>0</v>
      </c>
      <c r="J20" s="57"/>
    </row>
    <row r="21" spans="1:10" s="56" customFormat="1" ht="15" customHeight="1" x14ac:dyDescent="0.25">
      <c r="A21" s="189"/>
      <c r="B21" s="185" t="s">
        <v>74</v>
      </c>
      <c r="C21" s="245" t="s">
        <v>277</v>
      </c>
      <c r="D21" s="153" t="s">
        <v>126</v>
      </c>
      <c r="E21" s="165">
        <v>15</v>
      </c>
      <c r="F21" s="160"/>
      <c r="G21" s="456"/>
      <c r="H21" s="215">
        <f t="shared" si="4"/>
        <v>0</v>
      </c>
      <c r="I21" s="216">
        <f t="shared" si="5"/>
        <v>0</v>
      </c>
      <c r="J21" s="57"/>
    </row>
    <row r="22" spans="1:10" s="56" customFormat="1" ht="15" customHeight="1" x14ac:dyDescent="0.25">
      <c r="A22" s="189"/>
      <c r="B22" s="185" t="s">
        <v>278</v>
      </c>
      <c r="C22" s="245" t="s">
        <v>279</v>
      </c>
      <c r="D22" s="153" t="s">
        <v>126</v>
      </c>
      <c r="E22" s="165">
        <v>5</v>
      </c>
      <c r="F22" s="160"/>
      <c r="G22" s="456"/>
      <c r="H22" s="215">
        <f t="shared" si="4"/>
        <v>0</v>
      </c>
      <c r="I22" s="216">
        <f t="shared" si="5"/>
        <v>0</v>
      </c>
      <c r="J22" s="57"/>
    </row>
    <row r="23" spans="1:10" s="56" customFormat="1" ht="15" customHeight="1" x14ac:dyDescent="0.25">
      <c r="A23" s="189"/>
      <c r="B23" s="185" t="s">
        <v>280</v>
      </c>
      <c r="C23" s="245" t="s">
        <v>281</v>
      </c>
      <c r="D23" s="153" t="s">
        <v>126</v>
      </c>
      <c r="E23" s="165">
        <v>16</v>
      </c>
      <c r="F23" s="160"/>
      <c r="G23" s="456"/>
      <c r="H23" s="215">
        <f t="shared" si="4"/>
        <v>0</v>
      </c>
      <c r="I23" s="216">
        <f t="shared" si="5"/>
        <v>0</v>
      </c>
      <c r="J23" s="57"/>
    </row>
    <row r="24" spans="1:10" s="56" customFormat="1" ht="15" customHeight="1" x14ac:dyDescent="0.25">
      <c r="A24" s="189"/>
      <c r="B24" s="185" t="s">
        <v>282</v>
      </c>
      <c r="C24" s="245" t="s">
        <v>283</v>
      </c>
      <c r="D24" s="153" t="s">
        <v>126</v>
      </c>
      <c r="E24" s="165">
        <v>6</v>
      </c>
      <c r="F24" s="160"/>
      <c r="G24" s="456"/>
      <c r="H24" s="215">
        <f t="shared" si="4"/>
        <v>0</v>
      </c>
      <c r="I24" s="216">
        <f t="shared" si="5"/>
        <v>0</v>
      </c>
      <c r="J24" s="57"/>
    </row>
    <row r="25" spans="1:10" s="56" customFormat="1" ht="15" customHeight="1" x14ac:dyDescent="0.25">
      <c r="A25" s="189"/>
      <c r="B25" s="185" t="s">
        <v>284</v>
      </c>
      <c r="C25" s="245" t="s">
        <v>285</v>
      </c>
      <c r="D25" s="153" t="s">
        <v>126</v>
      </c>
      <c r="E25" s="165">
        <v>21</v>
      </c>
      <c r="F25" s="160"/>
      <c r="G25" s="456"/>
      <c r="H25" s="215">
        <f t="shared" si="4"/>
        <v>0</v>
      </c>
      <c r="I25" s="216">
        <f t="shared" si="5"/>
        <v>0</v>
      </c>
      <c r="J25" s="57"/>
    </row>
    <row r="26" spans="1:10" s="56" customFormat="1" ht="15" customHeight="1" x14ac:dyDescent="0.25">
      <c r="A26" s="189"/>
      <c r="B26" s="185" t="s">
        <v>286</v>
      </c>
      <c r="C26" s="245" t="s">
        <v>287</v>
      </c>
      <c r="D26" s="153" t="s">
        <v>126</v>
      </c>
      <c r="E26" s="165">
        <v>48</v>
      </c>
      <c r="F26" s="160"/>
      <c r="G26" s="456"/>
      <c r="H26" s="215">
        <f t="shared" si="4"/>
        <v>0</v>
      </c>
      <c r="I26" s="216">
        <f t="shared" si="5"/>
        <v>0</v>
      </c>
      <c r="J26" s="57"/>
    </row>
    <row r="27" spans="1:10" s="56" customFormat="1" ht="15" customHeight="1" x14ac:dyDescent="0.25">
      <c r="A27" s="189"/>
      <c r="B27" s="185" t="s">
        <v>288</v>
      </c>
      <c r="C27" s="245" t="s">
        <v>289</v>
      </c>
      <c r="D27" s="153" t="s">
        <v>126</v>
      </c>
      <c r="E27" s="165">
        <v>6</v>
      </c>
      <c r="F27" s="160"/>
      <c r="G27" s="456"/>
      <c r="H27" s="215">
        <f t="shared" si="4"/>
        <v>0</v>
      </c>
      <c r="I27" s="216">
        <f t="shared" si="5"/>
        <v>0</v>
      </c>
      <c r="J27" s="57"/>
    </row>
    <row r="28" spans="1:10" s="56" customFormat="1" ht="15" customHeight="1" x14ac:dyDescent="0.25">
      <c r="A28" s="184"/>
      <c r="B28" s="185" t="s">
        <v>290</v>
      </c>
      <c r="C28" s="245" t="s">
        <v>291</v>
      </c>
      <c r="D28" s="153" t="s">
        <v>126</v>
      </c>
      <c r="E28" s="159">
        <v>8</v>
      </c>
      <c r="F28" s="160"/>
      <c r="G28" s="456"/>
      <c r="H28" s="215">
        <f t="shared" si="4"/>
        <v>0</v>
      </c>
      <c r="I28" s="216">
        <f t="shared" si="5"/>
        <v>0</v>
      </c>
      <c r="J28" s="57"/>
    </row>
    <row r="29" spans="1:10" s="56" customFormat="1" ht="15" customHeight="1" x14ac:dyDescent="0.25">
      <c r="A29" s="184"/>
      <c r="B29" s="185" t="s">
        <v>292</v>
      </c>
      <c r="C29" s="245" t="s">
        <v>293</v>
      </c>
      <c r="D29" s="153" t="s">
        <v>126</v>
      </c>
      <c r="E29" s="159">
        <v>8</v>
      </c>
      <c r="F29" s="160"/>
      <c r="G29" s="456"/>
      <c r="H29" s="215">
        <f t="shared" si="4"/>
        <v>0</v>
      </c>
      <c r="I29" s="216">
        <f t="shared" si="5"/>
        <v>0</v>
      </c>
      <c r="J29" s="57"/>
    </row>
    <row r="30" spans="1:10" s="56" customFormat="1" ht="15" customHeight="1" x14ac:dyDescent="0.25">
      <c r="A30" s="184"/>
      <c r="B30" s="185" t="s">
        <v>294</v>
      </c>
      <c r="C30" s="245" t="s">
        <v>295</v>
      </c>
      <c r="D30" s="181" t="s">
        <v>142</v>
      </c>
      <c r="E30" s="159">
        <v>4</v>
      </c>
      <c r="F30" s="160"/>
      <c r="G30" s="456"/>
      <c r="H30" s="215">
        <f t="shared" si="4"/>
        <v>0</v>
      </c>
      <c r="I30" s="216">
        <f t="shared" si="5"/>
        <v>0</v>
      </c>
      <c r="J30" s="57"/>
    </row>
    <row r="31" spans="1:10" s="56" customFormat="1" ht="15" customHeight="1" x14ac:dyDescent="0.25">
      <c r="A31" s="184"/>
      <c r="B31" s="185" t="s">
        <v>296</v>
      </c>
      <c r="C31" s="241" t="s">
        <v>831</v>
      </c>
      <c r="D31" s="153" t="s">
        <v>126</v>
      </c>
      <c r="E31" s="159">
        <v>1</v>
      </c>
      <c r="F31" s="160"/>
      <c r="G31" s="456"/>
      <c r="H31" s="215">
        <f t="shared" si="4"/>
        <v>0</v>
      </c>
      <c r="I31" s="216">
        <f t="shared" si="5"/>
        <v>0</v>
      </c>
      <c r="J31" s="57"/>
    </row>
    <row r="32" spans="1:10" s="56" customFormat="1" ht="15" customHeight="1" x14ac:dyDescent="0.25">
      <c r="A32" s="184"/>
      <c r="B32" s="185" t="s">
        <v>297</v>
      </c>
      <c r="C32" s="245" t="s">
        <v>891</v>
      </c>
      <c r="D32" s="153" t="s">
        <v>126</v>
      </c>
      <c r="E32" s="159">
        <v>3</v>
      </c>
      <c r="F32" s="160"/>
      <c r="G32" s="456"/>
      <c r="H32" s="215">
        <f t="shared" si="4"/>
        <v>0</v>
      </c>
      <c r="I32" s="216">
        <f t="shared" si="5"/>
        <v>0</v>
      </c>
      <c r="J32" s="57"/>
    </row>
    <row r="33" spans="1:10" s="56" customFormat="1" ht="15" customHeight="1" x14ac:dyDescent="0.25">
      <c r="A33" s="184"/>
      <c r="B33" s="185" t="s">
        <v>298</v>
      </c>
      <c r="C33" s="245" t="s">
        <v>299</v>
      </c>
      <c r="D33" s="153" t="s">
        <v>126</v>
      </c>
      <c r="E33" s="165">
        <v>3</v>
      </c>
      <c r="F33" s="160"/>
      <c r="G33" s="456"/>
      <c r="H33" s="215">
        <f t="shared" si="4"/>
        <v>0</v>
      </c>
      <c r="I33" s="216">
        <f t="shared" si="5"/>
        <v>0</v>
      </c>
      <c r="J33" s="57"/>
    </row>
    <row r="34" spans="1:10" s="56" customFormat="1" ht="15" customHeight="1" x14ac:dyDescent="0.25">
      <c r="A34" s="184"/>
      <c r="B34" s="185" t="s">
        <v>300</v>
      </c>
      <c r="C34" s="241" t="s">
        <v>301</v>
      </c>
      <c r="D34" s="153" t="s">
        <v>126</v>
      </c>
      <c r="E34" s="165">
        <v>2</v>
      </c>
      <c r="F34" s="160"/>
      <c r="G34" s="456"/>
      <c r="H34" s="215">
        <f t="shared" si="4"/>
        <v>0</v>
      </c>
      <c r="I34" s="216">
        <f t="shared" si="5"/>
        <v>0</v>
      </c>
      <c r="J34" s="57"/>
    </row>
    <row r="35" spans="1:10" s="56" customFormat="1" ht="25.5" customHeight="1" x14ac:dyDescent="0.25">
      <c r="A35" s="184"/>
      <c r="B35" s="185" t="s">
        <v>302</v>
      </c>
      <c r="C35" s="243" t="s">
        <v>303</v>
      </c>
      <c r="D35" s="153" t="s">
        <v>126</v>
      </c>
      <c r="E35" s="458">
        <v>5</v>
      </c>
      <c r="F35" s="160"/>
      <c r="G35" s="456"/>
      <c r="H35" s="215">
        <f t="shared" si="4"/>
        <v>0</v>
      </c>
      <c r="I35" s="216">
        <f t="shared" si="5"/>
        <v>0</v>
      </c>
      <c r="J35" s="57"/>
    </row>
    <row r="36" spans="1:10" s="56" customFormat="1" ht="6" customHeight="1" x14ac:dyDescent="0.25">
      <c r="A36" s="251"/>
      <c r="B36" s="191"/>
      <c r="C36" s="263"/>
      <c r="D36" s="181"/>
      <c r="E36" s="457"/>
      <c r="F36" s="160"/>
      <c r="G36" s="456"/>
      <c r="H36" s="215"/>
      <c r="I36" s="216"/>
      <c r="J36" s="57"/>
    </row>
    <row r="37" spans="1:10" s="93" customFormat="1" ht="15" customHeight="1" x14ac:dyDescent="0.25">
      <c r="A37" s="179">
        <v>4</v>
      </c>
      <c r="B37" s="192"/>
      <c r="C37" s="247" t="s">
        <v>304</v>
      </c>
      <c r="D37" s="188" t="s">
        <v>835</v>
      </c>
      <c r="E37" s="164">
        <v>1</v>
      </c>
      <c r="F37" s="160"/>
      <c r="G37" s="456"/>
      <c r="H37" s="215">
        <f t="shared" ref="H37" si="6">F37*E37</f>
        <v>0</v>
      </c>
      <c r="I37" s="216">
        <f t="shared" ref="I37" si="7">G37*E37</f>
        <v>0</v>
      </c>
      <c r="J37" s="94"/>
    </row>
    <row r="38" spans="1:10" s="56" customFormat="1" ht="6" customHeight="1" x14ac:dyDescent="0.25">
      <c r="A38" s="251"/>
      <c r="B38" s="191"/>
      <c r="C38" s="263"/>
      <c r="D38" s="181"/>
      <c r="E38" s="457"/>
      <c r="F38" s="160"/>
      <c r="G38" s="456"/>
      <c r="H38" s="215"/>
      <c r="I38" s="216"/>
      <c r="J38" s="57"/>
    </row>
    <row r="39" spans="1:10" s="93" customFormat="1" ht="13.5" customHeight="1" x14ac:dyDescent="0.25">
      <c r="A39" s="179">
        <v>5</v>
      </c>
      <c r="B39" s="194"/>
      <c r="C39" s="247" t="s">
        <v>305</v>
      </c>
      <c r="D39" s="188"/>
      <c r="E39" s="164"/>
      <c r="F39" s="160"/>
      <c r="G39" s="456"/>
      <c r="H39" s="215">
        <f>SUM(H40:H49)</f>
        <v>0</v>
      </c>
      <c r="I39" s="216">
        <f>SUM(I40:I49)</f>
        <v>0</v>
      </c>
      <c r="J39" s="94"/>
    </row>
    <row r="40" spans="1:10" s="56" customFormat="1" ht="27" customHeight="1" x14ac:dyDescent="0.25">
      <c r="A40" s="184"/>
      <c r="B40" s="185" t="s">
        <v>94</v>
      </c>
      <c r="C40" s="252" t="s">
        <v>95</v>
      </c>
      <c r="D40" s="153" t="s">
        <v>126</v>
      </c>
      <c r="E40" s="165">
        <v>1</v>
      </c>
      <c r="F40" s="160"/>
      <c r="G40" s="456"/>
      <c r="H40" s="215">
        <f t="shared" ref="H40:H49" si="8">F40*E40</f>
        <v>0</v>
      </c>
      <c r="I40" s="216">
        <f t="shared" ref="I40:I49" si="9">G40*E40</f>
        <v>0</v>
      </c>
      <c r="J40" s="57"/>
    </row>
    <row r="41" spans="1:10" s="56" customFormat="1" ht="27" customHeight="1" x14ac:dyDescent="0.25">
      <c r="A41" s="184"/>
      <c r="B41" s="185" t="s">
        <v>96</v>
      </c>
      <c r="C41" s="252" t="s">
        <v>97</v>
      </c>
      <c r="D41" s="153" t="s">
        <v>126</v>
      </c>
      <c r="E41" s="165">
        <v>1</v>
      </c>
      <c r="F41" s="160"/>
      <c r="G41" s="456"/>
      <c r="H41" s="215">
        <f t="shared" si="8"/>
        <v>0</v>
      </c>
      <c r="I41" s="216">
        <f t="shared" si="9"/>
        <v>0</v>
      </c>
      <c r="J41" s="57"/>
    </row>
    <row r="42" spans="1:10" s="56" customFormat="1" ht="27" customHeight="1" x14ac:dyDescent="0.25">
      <c r="A42" s="184"/>
      <c r="B42" s="185" t="s">
        <v>98</v>
      </c>
      <c r="C42" s="252" t="s">
        <v>99</v>
      </c>
      <c r="D42" s="153" t="s">
        <v>126</v>
      </c>
      <c r="E42" s="165">
        <v>1</v>
      </c>
      <c r="F42" s="160"/>
      <c r="G42" s="456"/>
      <c r="H42" s="215">
        <f t="shared" si="8"/>
        <v>0</v>
      </c>
      <c r="I42" s="216">
        <f t="shared" si="9"/>
        <v>0</v>
      </c>
      <c r="J42" s="57"/>
    </row>
    <row r="43" spans="1:10" s="56" customFormat="1" ht="15" x14ac:dyDescent="0.25">
      <c r="A43" s="184"/>
      <c r="B43" s="185" t="s">
        <v>100</v>
      </c>
      <c r="C43" s="252" t="s">
        <v>101</v>
      </c>
      <c r="D43" s="153" t="s">
        <v>126</v>
      </c>
      <c r="E43" s="165">
        <v>1</v>
      </c>
      <c r="F43" s="160"/>
      <c r="G43" s="456"/>
      <c r="H43" s="215">
        <f t="shared" si="8"/>
        <v>0</v>
      </c>
      <c r="I43" s="216">
        <f t="shared" si="9"/>
        <v>0</v>
      </c>
      <c r="J43" s="57"/>
    </row>
    <row r="44" spans="1:10" s="141" customFormat="1" ht="15" x14ac:dyDescent="0.25">
      <c r="A44" s="184"/>
      <c r="B44" s="185" t="s">
        <v>102</v>
      </c>
      <c r="C44" s="252" t="s">
        <v>306</v>
      </c>
      <c r="D44" s="153" t="s">
        <v>126</v>
      </c>
      <c r="E44" s="165">
        <v>1</v>
      </c>
      <c r="F44" s="160"/>
      <c r="G44" s="456"/>
      <c r="H44" s="215">
        <f t="shared" si="8"/>
        <v>0</v>
      </c>
      <c r="I44" s="216">
        <f t="shared" si="9"/>
        <v>0</v>
      </c>
      <c r="J44" s="140"/>
    </row>
    <row r="45" spans="1:10" s="56" customFormat="1" ht="15" x14ac:dyDescent="0.25">
      <c r="A45" s="184"/>
      <c r="B45" s="185" t="s">
        <v>103</v>
      </c>
      <c r="C45" s="252" t="s">
        <v>307</v>
      </c>
      <c r="D45" s="153" t="s">
        <v>126</v>
      </c>
      <c r="E45" s="165">
        <v>1</v>
      </c>
      <c r="F45" s="160"/>
      <c r="G45" s="456"/>
      <c r="H45" s="215">
        <f t="shared" si="8"/>
        <v>0</v>
      </c>
      <c r="I45" s="216">
        <f t="shared" si="9"/>
        <v>0</v>
      </c>
      <c r="J45" s="57"/>
    </row>
    <row r="46" spans="1:10" s="56" customFormat="1" ht="15" x14ac:dyDescent="0.25">
      <c r="A46" s="184"/>
      <c r="B46" s="185" t="s">
        <v>104</v>
      </c>
      <c r="C46" s="243" t="s">
        <v>308</v>
      </c>
      <c r="D46" s="153" t="s">
        <v>126</v>
      </c>
      <c r="E46" s="162">
        <v>2</v>
      </c>
      <c r="F46" s="160"/>
      <c r="G46" s="456"/>
      <c r="H46" s="215">
        <f t="shared" si="8"/>
        <v>0</v>
      </c>
      <c r="I46" s="216">
        <f t="shared" si="9"/>
        <v>0</v>
      </c>
      <c r="J46" s="57"/>
    </row>
    <row r="47" spans="1:10" s="56" customFormat="1" ht="15" x14ac:dyDescent="0.25">
      <c r="A47" s="184"/>
      <c r="B47" s="185" t="s">
        <v>105</v>
      </c>
      <c r="C47" s="243" t="s">
        <v>309</v>
      </c>
      <c r="D47" s="153" t="s">
        <v>126</v>
      </c>
      <c r="E47" s="162">
        <v>2</v>
      </c>
      <c r="F47" s="160"/>
      <c r="G47" s="456"/>
      <c r="H47" s="215">
        <f t="shared" si="8"/>
        <v>0</v>
      </c>
      <c r="I47" s="216">
        <f t="shared" si="9"/>
        <v>0</v>
      </c>
      <c r="J47" s="57"/>
    </row>
    <row r="48" spans="1:10" s="56" customFormat="1" ht="15" x14ac:dyDescent="0.25">
      <c r="A48" s="184"/>
      <c r="B48" s="185" t="s">
        <v>106</v>
      </c>
      <c r="C48" s="243" t="s">
        <v>310</v>
      </c>
      <c r="D48" s="153" t="s">
        <v>126</v>
      </c>
      <c r="E48" s="162">
        <v>1</v>
      </c>
      <c r="F48" s="160"/>
      <c r="G48" s="456"/>
      <c r="H48" s="215">
        <f t="shared" si="8"/>
        <v>0</v>
      </c>
      <c r="I48" s="216">
        <f t="shared" si="9"/>
        <v>0</v>
      </c>
      <c r="J48" s="57"/>
    </row>
    <row r="49" spans="1:10" s="56" customFormat="1" ht="15" x14ac:dyDescent="0.25">
      <c r="A49" s="184"/>
      <c r="B49" s="185" t="s">
        <v>107</v>
      </c>
      <c r="C49" s="243" t="s">
        <v>311</v>
      </c>
      <c r="D49" s="153" t="s">
        <v>126</v>
      </c>
      <c r="E49" s="162">
        <v>1</v>
      </c>
      <c r="F49" s="160"/>
      <c r="G49" s="456"/>
      <c r="H49" s="215">
        <f t="shared" si="8"/>
        <v>0</v>
      </c>
      <c r="I49" s="216">
        <f t="shared" si="9"/>
        <v>0</v>
      </c>
      <c r="J49" s="57"/>
    </row>
    <row r="50" spans="1:10" s="56" customFormat="1" ht="6" customHeight="1" x14ac:dyDescent="0.25">
      <c r="A50" s="251"/>
      <c r="B50" s="191"/>
      <c r="C50" s="263"/>
      <c r="D50" s="181"/>
      <c r="E50" s="457"/>
      <c r="F50" s="160"/>
      <c r="G50" s="456"/>
      <c r="H50" s="301"/>
      <c r="I50" s="264"/>
      <c r="J50" s="57"/>
    </row>
    <row r="51" spans="1:10" s="93" customFormat="1" ht="53.45" customHeight="1" x14ac:dyDescent="0.25">
      <c r="A51" s="179">
        <v>6</v>
      </c>
      <c r="B51" s="192"/>
      <c r="C51" s="317" t="s">
        <v>312</v>
      </c>
      <c r="D51" s="188" t="s">
        <v>142</v>
      </c>
      <c r="E51" s="459">
        <v>1</v>
      </c>
      <c r="F51" s="160"/>
      <c r="G51" s="456"/>
      <c r="H51" s="215">
        <f t="shared" ref="H51" si="10">F51*E51</f>
        <v>0</v>
      </c>
      <c r="I51" s="216">
        <f t="shared" ref="I51" si="11">G51*E51</f>
        <v>0</v>
      </c>
      <c r="J51" s="94"/>
    </row>
    <row r="52" spans="1:10" s="56" customFormat="1" ht="6" customHeight="1" x14ac:dyDescent="0.25">
      <c r="A52" s="251"/>
      <c r="B52" s="191"/>
      <c r="C52" s="263"/>
      <c r="D52" s="181"/>
      <c r="E52" s="457"/>
      <c r="F52" s="160"/>
      <c r="G52" s="456"/>
      <c r="H52" s="301"/>
      <c r="I52" s="264"/>
      <c r="J52" s="57"/>
    </row>
    <row r="53" spans="1:10" s="93" customFormat="1" ht="25.5" x14ac:dyDescent="0.25">
      <c r="A53" s="179">
        <v>7</v>
      </c>
      <c r="B53" s="194"/>
      <c r="C53" s="317" t="s">
        <v>313</v>
      </c>
      <c r="D53" s="188" t="s">
        <v>142</v>
      </c>
      <c r="E53" s="166">
        <v>1</v>
      </c>
      <c r="F53" s="160"/>
      <c r="G53" s="456"/>
      <c r="H53" s="219">
        <f t="shared" ref="H53" si="12">F53*E53</f>
        <v>0</v>
      </c>
      <c r="I53" s="220">
        <f t="shared" ref="I53" si="13">G53*E53</f>
        <v>0</v>
      </c>
      <c r="J53" s="94"/>
    </row>
    <row r="54" spans="1:10" s="56" customFormat="1" ht="4.5" customHeight="1" x14ac:dyDescent="0.25">
      <c r="A54" s="251"/>
      <c r="B54" s="191"/>
      <c r="C54" s="263"/>
      <c r="D54" s="181"/>
      <c r="E54" s="457"/>
      <c r="F54" s="160"/>
      <c r="G54" s="456"/>
      <c r="H54" s="301"/>
      <c r="I54" s="264"/>
      <c r="J54" s="57"/>
    </row>
    <row r="55" spans="1:10" s="56" customFormat="1" ht="45" customHeight="1" x14ac:dyDescent="0.25">
      <c r="A55" s="179">
        <v>8</v>
      </c>
      <c r="B55" s="194"/>
      <c r="C55" s="317" t="s">
        <v>314</v>
      </c>
      <c r="D55" s="188" t="s">
        <v>142</v>
      </c>
      <c r="E55" s="166">
        <v>1</v>
      </c>
      <c r="F55" s="160"/>
      <c r="G55" s="456"/>
      <c r="H55" s="219">
        <f t="shared" ref="H55" si="14">F55*E55</f>
        <v>0</v>
      </c>
      <c r="I55" s="220">
        <f t="shared" ref="I55" si="15">G55*E55</f>
        <v>0</v>
      </c>
      <c r="J55" s="94"/>
    </row>
    <row r="56" spans="1:10" s="56" customFormat="1" ht="6.75" customHeight="1" x14ac:dyDescent="0.25">
      <c r="A56" s="251"/>
      <c r="B56" s="191"/>
      <c r="C56" s="263"/>
      <c r="D56" s="181"/>
      <c r="E56" s="457"/>
      <c r="F56" s="160"/>
      <c r="G56" s="456"/>
      <c r="H56" s="301"/>
      <c r="I56" s="264"/>
      <c r="J56" s="57"/>
    </row>
    <row r="57" spans="1:10" s="56" customFormat="1" ht="45" customHeight="1" x14ac:dyDescent="0.25">
      <c r="A57" s="179">
        <v>9</v>
      </c>
      <c r="B57" s="194"/>
      <c r="C57" s="317" t="s">
        <v>315</v>
      </c>
      <c r="D57" s="188" t="s">
        <v>142</v>
      </c>
      <c r="E57" s="166">
        <v>1</v>
      </c>
      <c r="F57" s="160"/>
      <c r="G57" s="456"/>
      <c r="H57" s="219">
        <f t="shared" ref="H57" si="16">F57*E57</f>
        <v>0</v>
      </c>
      <c r="I57" s="220">
        <f t="shared" ref="I57" si="17">G57*E57</f>
        <v>0</v>
      </c>
      <c r="J57" s="94"/>
    </row>
    <row r="58" spans="1:10" s="56" customFormat="1" ht="6.75" customHeight="1" x14ac:dyDescent="0.25">
      <c r="A58" s="251"/>
      <c r="B58" s="191"/>
      <c r="C58" s="263"/>
      <c r="D58" s="181"/>
      <c r="E58" s="457"/>
      <c r="F58" s="160"/>
      <c r="G58" s="456"/>
      <c r="H58" s="301"/>
      <c r="I58" s="264"/>
      <c r="J58" s="57"/>
    </row>
    <row r="59" spans="1:10" s="56" customFormat="1" ht="45" customHeight="1" x14ac:dyDescent="0.25">
      <c r="A59" s="179">
        <v>10</v>
      </c>
      <c r="B59" s="194"/>
      <c r="C59" s="317" t="s">
        <v>316</v>
      </c>
      <c r="D59" s="188" t="s">
        <v>142</v>
      </c>
      <c r="E59" s="166">
        <v>1</v>
      </c>
      <c r="F59" s="160"/>
      <c r="G59" s="456"/>
      <c r="H59" s="219">
        <f t="shared" ref="H59" si="18">F59*E59</f>
        <v>0</v>
      </c>
      <c r="I59" s="220">
        <f t="shared" ref="I59" si="19">G59*E59</f>
        <v>0</v>
      </c>
      <c r="J59" s="94"/>
    </row>
    <row r="60" spans="1:10" s="56" customFormat="1" ht="6.75" customHeight="1" x14ac:dyDescent="0.25">
      <c r="A60" s="251"/>
      <c r="B60" s="191"/>
      <c r="C60" s="263"/>
      <c r="D60" s="181"/>
      <c r="E60" s="457"/>
      <c r="F60" s="160"/>
      <c r="G60" s="456"/>
      <c r="H60" s="301"/>
      <c r="I60" s="264"/>
      <c r="J60" s="57"/>
    </row>
    <row r="61" spans="1:10" s="56" customFormat="1" ht="45" customHeight="1" x14ac:dyDescent="0.25">
      <c r="A61" s="179">
        <v>11</v>
      </c>
      <c r="B61" s="194"/>
      <c r="C61" s="317" t="s">
        <v>317</v>
      </c>
      <c r="D61" s="188" t="s">
        <v>142</v>
      </c>
      <c r="E61" s="166">
        <v>1</v>
      </c>
      <c r="F61" s="160"/>
      <c r="G61" s="456"/>
      <c r="H61" s="219">
        <f t="shared" ref="H61" si="20">F61*E61</f>
        <v>0</v>
      </c>
      <c r="I61" s="220">
        <f t="shared" ref="I61" si="21">G61*E61</f>
        <v>0</v>
      </c>
      <c r="J61" s="94"/>
    </row>
    <row r="62" spans="1:10" s="56" customFormat="1" ht="6" customHeight="1" x14ac:dyDescent="0.25">
      <c r="A62" s="251"/>
      <c r="B62" s="191"/>
      <c r="C62" s="263"/>
      <c r="D62" s="181"/>
      <c r="E62" s="457"/>
      <c r="F62" s="160"/>
      <c r="G62" s="456"/>
      <c r="H62" s="301"/>
      <c r="I62" s="264"/>
      <c r="J62" s="57"/>
    </row>
    <row r="63" spans="1:10" s="93" customFormat="1" ht="30" customHeight="1" x14ac:dyDescent="0.25">
      <c r="A63" s="179">
        <v>12</v>
      </c>
      <c r="B63" s="194"/>
      <c r="C63" s="317" t="s">
        <v>832</v>
      </c>
      <c r="D63" s="188" t="s">
        <v>142</v>
      </c>
      <c r="E63" s="166">
        <v>1</v>
      </c>
      <c r="F63" s="160"/>
      <c r="G63" s="456"/>
      <c r="H63" s="219">
        <f t="shared" ref="H63" si="22">F63*E63</f>
        <v>0</v>
      </c>
      <c r="I63" s="220">
        <f t="shared" ref="I63" si="23">G63*E63</f>
        <v>0</v>
      </c>
      <c r="J63" s="94"/>
    </row>
    <row r="64" spans="1:10" s="56" customFormat="1" ht="6" customHeight="1" x14ac:dyDescent="0.25">
      <c r="A64" s="251"/>
      <c r="B64" s="191"/>
      <c r="C64" s="263"/>
      <c r="D64" s="181"/>
      <c r="E64" s="457"/>
      <c r="F64" s="160"/>
      <c r="G64" s="456"/>
      <c r="H64" s="301"/>
      <c r="I64" s="264"/>
      <c r="J64" s="57"/>
    </row>
    <row r="65" spans="1:10" s="93" customFormat="1" ht="26.45" customHeight="1" x14ac:dyDescent="0.25">
      <c r="A65" s="179">
        <v>13</v>
      </c>
      <c r="B65" s="194"/>
      <c r="C65" s="317" t="s">
        <v>318</v>
      </c>
      <c r="D65" s="188" t="s">
        <v>142</v>
      </c>
      <c r="E65" s="166">
        <v>1</v>
      </c>
      <c r="F65" s="160"/>
      <c r="G65" s="456"/>
      <c r="H65" s="219">
        <f t="shared" ref="H65" si="24">F65*E65</f>
        <v>0</v>
      </c>
      <c r="I65" s="220">
        <f t="shared" ref="I65" si="25">G65*E65</f>
        <v>0</v>
      </c>
      <c r="J65" s="94"/>
    </row>
    <row r="66" spans="1:10" s="56" customFormat="1" ht="6" customHeight="1" x14ac:dyDescent="0.25">
      <c r="A66" s="251"/>
      <c r="B66" s="191"/>
      <c r="C66" s="263"/>
      <c r="D66" s="181"/>
      <c r="E66" s="457"/>
      <c r="F66" s="160"/>
      <c r="G66" s="456"/>
      <c r="H66" s="301"/>
      <c r="I66" s="264"/>
      <c r="J66" s="57"/>
    </row>
    <row r="67" spans="1:10" s="93" customFormat="1" ht="30" customHeight="1" x14ac:dyDescent="0.25">
      <c r="A67" s="179">
        <v>14</v>
      </c>
      <c r="B67" s="194"/>
      <c r="C67" s="247" t="s">
        <v>319</v>
      </c>
      <c r="D67" s="188"/>
      <c r="E67" s="164"/>
      <c r="F67" s="160"/>
      <c r="G67" s="456"/>
      <c r="H67" s="257">
        <f>SUM(H68:H70)</f>
        <v>0</v>
      </c>
      <c r="I67" s="258">
        <f>SUM(I68:I70)</f>
        <v>0</v>
      </c>
      <c r="J67" s="94"/>
    </row>
    <row r="68" spans="1:10" s="56" customFormat="1" ht="21" customHeight="1" x14ac:dyDescent="0.25">
      <c r="A68" s="189"/>
      <c r="B68" s="185" t="s">
        <v>466</v>
      </c>
      <c r="C68" s="245" t="s">
        <v>148</v>
      </c>
      <c r="D68" s="153" t="s">
        <v>126</v>
      </c>
      <c r="E68" s="165">
        <v>1</v>
      </c>
      <c r="F68" s="160"/>
      <c r="G68" s="456"/>
      <c r="H68" s="215">
        <f t="shared" ref="H68:H70" si="26">F68*E68</f>
        <v>0</v>
      </c>
      <c r="I68" s="216">
        <f t="shared" ref="I68:I70" si="27">G68*E68</f>
        <v>0</v>
      </c>
      <c r="J68" s="57"/>
    </row>
    <row r="69" spans="1:10" s="93" customFormat="1" ht="42.6" customHeight="1" x14ac:dyDescent="0.25">
      <c r="A69" s="189"/>
      <c r="B69" s="185" t="s">
        <v>468</v>
      </c>
      <c r="C69" s="245" t="s">
        <v>146</v>
      </c>
      <c r="D69" s="153" t="s">
        <v>126</v>
      </c>
      <c r="E69" s="165">
        <v>1</v>
      </c>
      <c r="F69" s="160"/>
      <c r="G69" s="456"/>
      <c r="H69" s="215">
        <f t="shared" si="26"/>
        <v>0</v>
      </c>
      <c r="I69" s="216">
        <f t="shared" si="27"/>
        <v>0</v>
      </c>
      <c r="J69" s="57"/>
    </row>
    <row r="70" spans="1:10" s="56" customFormat="1" ht="21.75" customHeight="1" x14ac:dyDescent="0.25">
      <c r="A70" s="184"/>
      <c r="B70" s="185" t="s">
        <v>470</v>
      </c>
      <c r="C70" s="241" t="s">
        <v>323</v>
      </c>
      <c r="D70" s="153" t="s">
        <v>126</v>
      </c>
      <c r="E70" s="165">
        <v>1</v>
      </c>
      <c r="F70" s="160"/>
      <c r="G70" s="456"/>
      <c r="H70" s="215">
        <f t="shared" si="26"/>
        <v>0</v>
      </c>
      <c r="I70" s="216">
        <f t="shared" si="27"/>
        <v>0</v>
      </c>
      <c r="J70" s="140"/>
    </row>
    <row r="71" spans="1:10" s="93" customFormat="1" ht="6" customHeight="1" x14ac:dyDescent="0.25">
      <c r="A71" s="251"/>
      <c r="B71" s="191"/>
      <c r="C71" s="263"/>
      <c r="D71" s="181"/>
      <c r="E71" s="457"/>
      <c r="F71" s="160"/>
      <c r="G71" s="456"/>
      <c r="H71" s="301"/>
      <c r="I71" s="264"/>
      <c r="J71" s="57"/>
    </row>
    <row r="72" spans="1:10" s="56" customFormat="1" ht="27" customHeight="1" x14ac:dyDescent="0.25">
      <c r="A72" s="179">
        <v>15</v>
      </c>
      <c r="B72" s="194"/>
      <c r="C72" s="318" t="s">
        <v>738</v>
      </c>
      <c r="D72" s="153" t="s">
        <v>142</v>
      </c>
      <c r="E72" s="162">
        <v>1</v>
      </c>
      <c r="F72" s="160"/>
      <c r="G72" s="456"/>
      <c r="H72" s="219">
        <f t="shared" ref="H72" si="28">F72*E72</f>
        <v>0</v>
      </c>
      <c r="I72" s="220">
        <f t="shared" ref="I72" si="29">G72*E72</f>
        <v>0</v>
      </c>
      <c r="J72" s="93"/>
    </row>
    <row r="73" spans="1:10" s="93" customFormat="1" ht="5.25" customHeight="1" x14ac:dyDescent="0.25">
      <c r="A73" s="251"/>
      <c r="B73" s="191"/>
      <c r="C73" s="263"/>
      <c r="D73" s="181"/>
      <c r="E73" s="457"/>
      <c r="F73" s="160"/>
      <c r="G73" s="456"/>
      <c r="H73" s="301"/>
      <c r="I73" s="264"/>
      <c r="J73" s="57"/>
    </row>
    <row r="74" spans="1:10" s="56" customFormat="1" ht="27" customHeight="1" x14ac:dyDescent="0.25">
      <c r="A74" s="155">
        <v>16</v>
      </c>
      <c r="B74" s="180"/>
      <c r="C74" s="247" t="s">
        <v>739</v>
      </c>
      <c r="D74" s="153" t="s">
        <v>142</v>
      </c>
      <c r="E74" s="162">
        <v>1</v>
      </c>
      <c r="F74" s="160"/>
      <c r="G74" s="456"/>
      <c r="H74" s="219">
        <f t="shared" ref="H74" si="30">F74*E74</f>
        <v>0</v>
      </c>
      <c r="I74" s="220">
        <f t="shared" ref="I74" si="31">G74*E74</f>
        <v>0</v>
      </c>
      <c r="J74" s="27"/>
    </row>
    <row r="75" spans="1:10" s="93" customFormat="1" ht="5.25" customHeight="1" x14ac:dyDescent="0.25">
      <c r="A75" s="251"/>
      <c r="B75" s="191"/>
      <c r="C75" s="263"/>
      <c r="D75" s="181"/>
      <c r="E75" s="457"/>
      <c r="F75" s="160"/>
      <c r="G75" s="456"/>
      <c r="H75" s="301"/>
      <c r="I75" s="264"/>
      <c r="J75" s="57"/>
    </row>
    <row r="76" spans="1:10" s="56" customFormat="1" ht="27.75" customHeight="1" x14ac:dyDescent="0.25">
      <c r="A76" s="179">
        <v>17</v>
      </c>
      <c r="B76" s="192"/>
      <c r="C76" s="247" t="s">
        <v>324</v>
      </c>
      <c r="D76" s="180"/>
      <c r="E76" s="164"/>
      <c r="F76" s="160"/>
      <c r="G76" s="456"/>
      <c r="H76" s="219">
        <f>SUM(H77:H81)</f>
        <v>0</v>
      </c>
      <c r="I76" s="220">
        <f>SUM(I77:I81)</f>
        <v>0</v>
      </c>
      <c r="J76" s="94"/>
    </row>
    <row r="77" spans="1:10" s="93" customFormat="1" ht="62.25" customHeight="1" x14ac:dyDescent="0.25">
      <c r="A77" s="184"/>
      <c r="B77" s="185" t="s">
        <v>153</v>
      </c>
      <c r="C77" s="252" t="s">
        <v>325</v>
      </c>
      <c r="D77" s="181" t="s">
        <v>835</v>
      </c>
      <c r="E77" s="460">
        <v>1</v>
      </c>
      <c r="F77" s="160"/>
      <c r="G77" s="456"/>
      <c r="H77" s="215">
        <f t="shared" ref="H77:H81" si="32">F77*E77</f>
        <v>0</v>
      </c>
      <c r="I77" s="216">
        <f t="shared" ref="I77:I81" si="33">G77*E77</f>
        <v>0</v>
      </c>
      <c r="J77" s="57"/>
    </row>
    <row r="78" spans="1:10" s="56" customFormat="1" ht="47.25" customHeight="1" x14ac:dyDescent="0.25">
      <c r="A78" s="184"/>
      <c r="B78" s="185" t="s">
        <v>156</v>
      </c>
      <c r="C78" s="252" t="s">
        <v>327</v>
      </c>
      <c r="D78" s="181" t="s">
        <v>835</v>
      </c>
      <c r="E78" s="460">
        <v>1</v>
      </c>
      <c r="F78" s="160"/>
      <c r="G78" s="456"/>
      <c r="H78" s="215">
        <f t="shared" si="32"/>
        <v>0</v>
      </c>
      <c r="I78" s="216">
        <f t="shared" si="33"/>
        <v>0</v>
      </c>
      <c r="J78" s="57"/>
    </row>
    <row r="79" spans="1:10" s="56" customFormat="1" ht="27.75" customHeight="1" x14ac:dyDescent="0.25">
      <c r="A79" s="184"/>
      <c r="B79" s="185" t="s">
        <v>158</v>
      </c>
      <c r="C79" s="252" t="s">
        <v>328</v>
      </c>
      <c r="D79" s="181" t="s">
        <v>835</v>
      </c>
      <c r="E79" s="460">
        <v>1</v>
      </c>
      <c r="F79" s="160"/>
      <c r="G79" s="456"/>
      <c r="H79" s="215">
        <f t="shared" si="32"/>
        <v>0</v>
      </c>
      <c r="I79" s="216">
        <f t="shared" si="33"/>
        <v>0</v>
      </c>
      <c r="J79" s="57"/>
    </row>
    <row r="80" spans="1:10" s="141" customFormat="1" ht="15" x14ac:dyDescent="0.25">
      <c r="A80" s="184"/>
      <c r="B80" s="185" t="s">
        <v>164</v>
      </c>
      <c r="C80" s="252" t="s">
        <v>330</v>
      </c>
      <c r="D80" s="181" t="s">
        <v>835</v>
      </c>
      <c r="E80" s="460">
        <v>1</v>
      </c>
      <c r="F80" s="160"/>
      <c r="G80" s="456"/>
      <c r="H80" s="215">
        <f t="shared" si="32"/>
        <v>0</v>
      </c>
      <c r="I80" s="216">
        <f t="shared" si="33"/>
        <v>0</v>
      </c>
      <c r="J80" s="57"/>
    </row>
    <row r="81" spans="1:10" s="56" customFormat="1" ht="18.75" customHeight="1" x14ac:dyDescent="0.25">
      <c r="A81" s="184"/>
      <c r="B81" s="185" t="s">
        <v>479</v>
      </c>
      <c r="C81" s="252" t="s">
        <v>332</v>
      </c>
      <c r="D81" s="181" t="s">
        <v>835</v>
      </c>
      <c r="E81" s="460">
        <v>1</v>
      </c>
      <c r="F81" s="160"/>
      <c r="G81" s="456"/>
      <c r="H81" s="215">
        <f t="shared" si="32"/>
        <v>0</v>
      </c>
      <c r="I81" s="216">
        <f t="shared" si="33"/>
        <v>0</v>
      </c>
      <c r="J81" s="57"/>
    </row>
    <row r="82" spans="1:10" s="93" customFormat="1" ht="6" customHeight="1" x14ac:dyDescent="0.25">
      <c r="A82" s="251"/>
      <c r="B82" s="191"/>
      <c r="C82" s="263"/>
      <c r="D82" s="181"/>
      <c r="E82" s="457"/>
      <c r="F82" s="160"/>
      <c r="G82" s="456"/>
      <c r="H82" s="301"/>
      <c r="I82" s="264"/>
      <c r="J82" s="57"/>
    </row>
    <row r="83" spans="1:10" s="56" customFormat="1" ht="26.25" customHeight="1" x14ac:dyDescent="0.25">
      <c r="A83" s="179">
        <v>18</v>
      </c>
      <c r="B83" s="194"/>
      <c r="C83" s="247" t="s">
        <v>333</v>
      </c>
      <c r="D83" s="188" t="s">
        <v>835</v>
      </c>
      <c r="E83" s="164">
        <v>1</v>
      </c>
      <c r="F83" s="160"/>
      <c r="G83" s="456"/>
      <c r="H83" s="219">
        <f t="shared" ref="H83" si="34">F83*E83</f>
        <v>0</v>
      </c>
      <c r="I83" s="220">
        <f t="shared" ref="I83" si="35">G83*E83</f>
        <v>0</v>
      </c>
      <c r="J83" s="93"/>
    </row>
    <row r="84" spans="1:10" s="95" customFormat="1" ht="5.25" customHeight="1" x14ac:dyDescent="0.2">
      <c r="A84" s="251"/>
      <c r="B84" s="191"/>
      <c r="C84" s="263"/>
      <c r="D84" s="181"/>
      <c r="E84" s="457"/>
      <c r="F84" s="160"/>
      <c r="G84" s="456"/>
      <c r="H84" s="301"/>
      <c r="I84" s="264"/>
      <c r="J84" s="57"/>
    </row>
    <row r="85" spans="1:10" s="56" customFormat="1" ht="29.25" customHeight="1" x14ac:dyDescent="0.25">
      <c r="A85" s="179">
        <v>19</v>
      </c>
      <c r="B85" s="194"/>
      <c r="C85" s="247" t="s">
        <v>334</v>
      </c>
      <c r="D85" s="188"/>
      <c r="E85" s="164"/>
      <c r="F85" s="160"/>
      <c r="G85" s="456"/>
      <c r="H85" s="219">
        <f>SUM(H86:H92)</f>
        <v>0</v>
      </c>
      <c r="I85" s="220">
        <f>SUM(I86:I92)</f>
        <v>0</v>
      </c>
      <c r="J85" s="93"/>
    </row>
    <row r="86" spans="1:10" s="93" customFormat="1" ht="31.5" customHeight="1" x14ac:dyDescent="0.25">
      <c r="A86" s="213"/>
      <c r="B86" s="153" t="s">
        <v>166</v>
      </c>
      <c r="C86" s="243" t="s">
        <v>335</v>
      </c>
      <c r="D86" s="181" t="s">
        <v>835</v>
      </c>
      <c r="E86" s="227">
        <v>1</v>
      </c>
      <c r="F86" s="160"/>
      <c r="G86" s="456"/>
      <c r="H86" s="215">
        <f t="shared" ref="H86:H92" si="36">F86*E86</f>
        <v>0</v>
      </c>
      <c r="I86" s="216">
        <f t="shared" ref="I86:I92" si="37">G86*E86</f>
        <v>0</v>
      </c>
      <c r="J86" s="24"/>
    </row>
    <row r="87" spans="1:10" s="56" customFormat="1" ht="54.6" customHeight="1" x14ac:dyDescent="0.25">
      <c r="A87" s="213"/>
      <c r="B87" s="153" t="s">
        <v>168</v>
      </c>
      <c r="C87" s="243" t="s">
        <v>336</v>
      </c>
      <c r="D87" s="181" t="s">
        <v>835</v>
      </c>
      <c r="E87" s="227">
        <v>1</v>
      </c>
      <c r="F87" s="160"/>
      <c r="G87" s="456"/>
      <c r="H87" s="215">
        <f t="shared" si="36"/>
        <v>0</v>
      </c>
      <c r="I87" s="216">
        <f t="shared" si="37"/>
        <v>0</v>
      </c>
      <c r="J87" s="24"/>
    </row>
    <row r="88" spans="1:10" s="56" customFormat="1" ht="58.9" customHeight="1" x14ac:dyDescent="0.25">
      <c r="A88" s="213"/>
      <c r="B88" s="153" t="s">
        <v>170</v>
      </c>
      <c r="C88" s="243" t="s">
        <v>337</v>
      </c>
      <c r="D88" s="181" t="s">
        <v>835</v>
      </c>
      <c r="E88" s="227">
        <v>1</v>
      </c>
      <c r="F88" s="160"/>
      <c r="G88" s="456"/>
      <c r="H88" s="215">
        <f t="shared" si="36"/>
        <v>0</v>
      </c>
      <c r="I88" s="216">
        <f t="shared" si="37"/>
        <v>0</v>
      </c>
      <c r="J88" s="24"/>
    </row>
    <row r="89" spans="1:10" s="56" customFormat="1" ht="39" customHeight="1" x14ac:dyDescent="0.25">
      <c r="A89" s="213"/>
      <c r="B89" s="153" t="s">
        <v>502</v>
      </c>
      <c r="C89" s="243" t="s">
        <v>338</v>
      </c>
      <c r="D89" s="181" t="s">
        <v>835</v>
      </c>
      <c r="E89" s="227">
        <v>1</v>
      </c>
      <c r="F89" s="160"/>
      <c r="G89" s="456"/>
      <c r="H89" s="215">
        <f t="shared" si="36"/>
        <v>0</v>
      </c>
      <c r="I89" s="216">
        <f t="shared" si="37"/>
        <v>0</v>
      </c>
      <c r="J89" s="24"/>
    </row>
    <row r="90" spans="1:10" s="56" customFormat="1" ht="25.5" x14ac:dyDescent="0.25">
      <c r="A90" s="213"/>
      <c r="B90" s="153" t="s">
        <v>836</v>
      </c>
      <c r="C90" s="243" t="s">
        <v>340</v>
      </c>
      <c r="D90" s="181" t="s">
        <v>835</v>
      </c>
      <c r="E90" s="227">
        <v>1</v>
      </c>
      <c r="F90" s="160"/>
      <c r="G90" s="456"/>
      <c r="H90" s="215">
        <f t="shared" si="36"/>
        <v>0</v>
      </c>
      <c r="I90" s="216">
        <f t="shared" si="37"/>
        <v>0</v>
      </c>
      <c r="J90" s="24"/>
    </row>
    <row r="91" spans="1:10" s="56" customFormat="1" ht="15" x14ac:dyDescent="0.25">
      <c r="A91" s="213"/>
      <c r="B91" s="153" t="s">
        <v>837</v>
      </c>
      <c r="C91" s="243" t="s">
        <v>342</v>
      </c>
      <c r="D91" s="181" t="s">
        <v>835</v>
      </c>
      <c r="E91" s="227">
        <v>1</v>
      </c>
      <c r="F91" s="160"/>
      <c r="G91" s="456"/>
      <c r="H91" s="215">
        <f t="shared" si="36"/>
        <v>0</v>
      </c>
      <c r="I91" s="216">
        <f t="shared" si="37"/>
        <v>0</v>
      </c>
      <c r="J91" s="24"/>
    </row>
    <row r="92" spans="1:10" s="56" customFormat="1" ht="24" customHeight="1" x14ac:dyDescent="0.25">
      <c r="A92" s="213"/>
      <c r="B92" s="153" t="s">
        <v>838</v>
      </c>
      <c r="C92" s="243" t="s">
        <v>344</v>
      </c>
      <c r="D92" s="181" t="s">
        <v>835</v>
      </c>
      <c r="E92" s="227">
        <v>1</v>
      </c>
      <c r="F92" s="160"/>
      <c r="G92" s="456"/>
      <c r="H92" s="215">
        <f t="shared" si="36"/>
        <v>0</v>
      </c>
      <c r="I92" s="216">
        <f t="shared" si="37"/>
        <v>0</v>
      </c>
      <c r="J92" s="24"/>
    </row>
    <row r="93" spans="1:10" s="93" customFormat="1" ht="5.25" customHeight="1" x14ac:dyDescent="0.25">
      <c r="A93" s="251"/>
      <c r="B93" s="191"/>
      <c r="C93" s="263"/>
      <c r="D93" s="181"/>
      <c r="E93" s="457"/>
      <c r="F93" s="160"/>
      <c r="G93" s="456"/>
      <c r="H93" s="301"/>
      <c r="I93" s="264"/>
      <c r="J93" s="57"/>
    </row>
    <row r="94" spans="1:10" s="56" customFormat="1" ht="27" customHeight="1" x14ac:dyDescent="0.25">
      <c r="A94" s="221">
        <v>20</v>
      </c>
      <c r="B94" s="188"/>
      <c r="C94" s="218" t="s">
        <v>345</v>
      </c>
      <c r="D94" s="188" t="s">
        <v>835</v>
      </c>
      <c r="E94" s="164">
        <v>1</v>
      </c>
      <c r="F94" s="160"/>
      <c r="G94" s="456"/>
      <c r="H94" s="219">
        <f t="shared" ref="H94" si="38">F94*E94</f>
        <v>0</v>
      </c>
      <c r="I94" s="220">
        <f t="shared" ref="I94" si="39">G94*E94</f>
        <v>0</v>
      </c>
      <c r="J94" s="27"/>
    </row>
    <row r="95" spans="1:10" s="93" customFormat="1" ht="4.5" customHeight="1" x14ac:dyDescent="0.25">
      <c r="A95" s="251"/>
      <c r="B95" s="191"/>
      <c r="C95" s="263"/>
      <c r="D95" s="181"/>
      <c r="E95" s="457"/>
      <c r="F95" s="160"/>
      <c r="G95" s="456"/>
      <c r="H95" s="301"/>
      <c r="I95" s="264"/>
      <c r="J95" s="57"/>
    </row>
    <row r="96" spans="1:10" s="2" customFormat="1" ht="29.25" customHeight="1" x14ac:dyDescent="0.2">
      <c r="A96" s="221">
        <v>21</v>
      </c>
      <c r="B96" s="188"/>
      <c r="C96" s="218" t="s">
        <v>346</v>
      </c>
      <c r="D96" s="188" t="s">
        <v>835</v>
      </c>
      <c r="E96" s="164">
        <v>1</v>
      </c>
      <c r="F96" s="160"/>
      <c r="G96" s="456"/>
      <c r="H96" s="219">
        <f t="shared" ref="H96" si="40">F96*E96</f>
        <v>0</v>
      </c>
      <c r="I96" s="220">
        <f t="shared" ref="I96" si="41">G96*E96</f>
        <v>0</v>
      </c>
      <c r="J96" s="27"/>
    </row>
    <row r="97" spans="1:10" s="2" customFormat="1" ht="3.75" customHeight="1" x14ac:dyDescent="0.2">
      <c r="A97" s="251"/>
      <c r="B97" s="191"/>
      <c r="C97" s="263"/>
      <c r="D97" s="181"/>
      <c r="E97" s="457"/>
      <c r="F97" s="160"/>
      <c r="G97" s="456"/>
      <c r="H97" s="301"/>
      <c r="I97" s="264"/>
      <c r="J97" s="57"/>
    </row>
    <row r="98" spans="1:10" s="2" customFormat="1" ht="16.5" customHeight="1" x14ac:dyDescent="0.2">
      <c r="A98" s="221">
        <v>22</v>
      </c>
      <c r="B98" s="188"/>
      <c r="C98" s="218" t="s">
        <v>347</v>
      </c>
      <c r="D98" s="188" t="s">
        <v>835</v>
      </c>
      <c r="E98" s="164">
        <v>1</v>
      </c>
      <c r="F98" s="160"/>
      <c r="G98" s="456"/>
      <c r="H98" s="219">
        <f t="shared" ref="H98" si="42">F98*E98</f>
        <v>0</v>
      </c>
      <c r="I98" s="220">
        <f t="shared" ref="I98" si="43">G98*E98</f>
        <v>0</v>
      </c>
      <c r="J98" s="27"/>
    </row>
    <row r="99" spans="1:10" s="2" customFormat="1" ht="6.75" customHeight="1" x14ac:dyDescent="0.2">
      <c r="A99" s="251"/>
      <c r="B99" s="191"/>
      <c r="C99" s="263"/>
      <c r="D99" s="181"/>
      <c r="E99" s="457"/>
      <c r="F99" s="160"/>
      <c r="G99" s="456"/>
      <c r="H99" s="301"/>
      <c r="I99" s="264"/>
      <c r="J99" s="57"/>
    </row>
    <row r="100" spans="1:10" s="2" customFormat="1" ht="33" customHeight="1" x14ac:dyDescent="0.2">
      <c r="A100" s="213">
        <v>23</v>
      </c>
      <c r="B100" s="153"/>
      <c r="C100" s="218" t="s">
        <v>348</v>
      </c>
      <c r="D100" s="153"/>
      <c r="E100" s="225"/>
      <c r="F100" s="160"/>
      <c r="G100" s="456"/>
      <c r="H100" s="219">
        <f>SUM(H101:H102)</f>
        <v>0</v>
      </c>
      <c r="I100" s="220">
        <f>SUM(I101:I102)</f>
        <v>0</v>
      </c>
      <c r="J100" s="56"/>
    </row>
    <row r="101" spans="1:10" s="2" customFormat="1" ht="21.75" customHeight="1" x14ac:dyDescent="0.2">
      <c r="A101" s="213"/>
      <c r="B101" s="153" t="s">
        <v>520</v>
      </c>
      <c r="C101" s="320" t="s">
        <v>349</v>
      </c>
      <c r="D101" s="181" t="s">
        <v>835</v>
      </c>
      <c r="E101" s="227">
        <v>1</v>
      </c>
      <c r="F101" s="160"/>
      <c r="G101" s="456"/>
      <c r="H101" s="215">
        <f t="shared" ref="H101:H102" si="44">F101*E101</f>
        <v>0</v>
      </c>
      <c r="I101" s="216">
        <f t="shared" ref="I101:I102" si="45">G101*E101</f>
        <v>0</v>
      </c>
      <c r="J101" s="56"/>
    </row>
    <row r="102" spans="1:10" s="2" customFormat="1" ht="15" customHeight="1" x14ac:dyDescent="0.2">
      <c r="A102" s="213"/>
      <c r="B102" s="153" t="s">
        <v>522</v>
      </c>
      <c r="C102" s="320" t="s">
        <v>350</v>
      </c>
      <c r="D102" s="181" t="s">
        <v>835</v>
      </c>
      <c r="E102" s="227">
        <v>1</v>
      </c>
      <c r="F102" s="160"/>
      <c r="G102" s="456"/>
      <c r="H102" s="215">
        <f t="shared" si="44"/>
        <v>0</v>
      </c>
      <c r="I102" s="216">
        <f t="shared" si="45"/>
        <v>0</v>
      </c>
      <c r="J102" s="56"/>
    </row>
    <row r="103" spans="1:10" s="56" customFormat="1" ht="6" customHeight="1" x14ac:dyDescent="0.25">
      <c r="A103" s="251"/>
      <c r="B103" s="191"/>
      <c r="C103" s="263"/>
      <c r="D103" s="181"/>
      <c r="E103" s="457"/>
      <c r="F103" s="160"/>
      <c r="G103" s="456"/>
      <c r="H103" s="301"/>
      <c r="I103" s="264"/>
      <c r="J103" s="57"/>
    </row>
    <row r="104" spans="1:10" s="95" customFormat="1" ht="15" x14ac:dyDescent="0.2">
      <c r="A104" s="179">
        <v>24</v>
      </c>
      <c r="B104" s="191"/>
      <c r="C104" s="247" t="s">
        <v>351</v>
      </c>
      <c r="D104" s="188"/>
      <c r="E104" s="164"/>
      <c r="F104" s="160"/>
      <c r="G104" s="456"/>
      <c r="H104" s="219">
        <f>SUM(H105:H107)</f>
        <v>0</v>
      </c>
      <c r="I104" s="220">
        <f>SUM(I105:I107)</f>
        <v>0</v>
      </c>
      <c r="J104" s="56"/>
    </row>
    <row r="105" spans="1:10" s="56" customFormat="1" ht="16.5" customHeight="1" x14ac:dyDescent="0.25">
      <c r="A105" s="213"/>
      <c r="B105" s="153" t="s">
        <v>515</v>
      </c>
      <c r="C105" s="241" t="s">
        <v>352</v>
      </c>
      <c r="D105" s="181" t="s">
        <v>835</v>
      </c>
      <c r="E105" s="170">
        <v>1</v>
      </c>
      <c r="F105" s="160"/>
      <c r="G105" s="456"/>
      <c r="H105" s="215">
        <f t="shared" ref="H105:H107" si="46">F105*E105</f>
        <v>0</v>
      </c>
      <c r="I105" s="216">
        <f t="shared" ref="I105:I107" si="47">G105*E105</f>
        <v>0</v>
      </c>
      <c r="J105" s="24"/>
    </row>
    <row r="106" spans="1:10" s="95" customFormat="1" ht="15" customHeight="1" x14ac:dyDescent="0.2">
      <c r="A106" s="213"/>
      <c r="B106" s="153" t="s">
        <v>517</v>
      </c>
      <c r="C106" s="241" t="s">
        <v>353</v>
      </c>
      <c r="D106" s="181" t="s">
        <v>835</v>
      </c>
      <c r="E106" s="170">
        <v>1</v>
      </c>
      <c r="F106" s="160"/>
      <c r="G106" s="456"/>
      <c r="H106" s="215">
        <f t="shared" si="46"/>
        <v>0</v>
      </c>
      <c r="I106" s="216">
        <f t="shared" si="47"/>
        <v>0</v>
      </c>
      <c r="J106" s="24"/>
    </row>
    <row r="107" spans="1:10" s="56" customFormat="1" ht="18" customHeight="1" x14ac:dyDescent="0.25">
      <c r="A107" s="213"/>
      <c r="B107" s="153" t="s">
        <v>527</v>
      </c>
      <c r="C107" s="241" t="s">
        <v>354</v>
      </c>
      <c r="D107" s="181" t="s">
        <v>835</v>
      </c>
      <c r="E107" s="170">
        <v>1</v>
      </c>
      <c r="F107" s="160"/>
      <c r="G107" s="456"/>
      <c r="H107" s="215">
        <f t="shared" si="46"/>
        <v>0</v>
      </c>
      <c r="I107" s="216">
        <f t="shared" si="47"/>
        <v>0</v>
      </c>
      <c r="J107" s="24"/>
    </row>
    <row r="108" spans="1:10" s="95" customFormat="1" ht="5.25" customHeight="1" x14ac:dyDescent="0.2">
      <c r="A108" s="251"/>
      <c r="B108" s="191"/>
      <c r="C108" s="263"/>
      <c r="D108" s="181"/>
      <c r="E108" s="457"/>
      <c r="F108" s="160"/>
      <c r="G108" s="456"/>
      <c r="H108" s="301"/>
      <c r="I108" s="264"/>
      <c r="J108" s="57"/>
    </row>
    <row r="109" spans="1:10" s="56" customFormat="1" ht="20.25" customHeight="1" x14ac:dyDescent="0.25">
      <c r="A109" s="179">
        <v>25</v>
      </c>
      <c r="B109" s="191"/>
      <c r="C109" s="247" t="s">
        <v>355</v>
      </c>
      <c r="D109" s="188" t="s">
        <v>835</v>
      </c>
      <c r="E109" s="164">
        <v>1</v>
      </c>
      <c r="F109" s="160"/>
      <c r="G109" s="456"/>
      <c r="H109" s="219">
        <f t="shared" ref="H109" si="48">F109*E109</f>
        <v>0</v>
      </c>
      <c r="I109" s="220">
        <f t="shared" ref="I109" si="49">G109*E109</f>
        <v>0</v>
      </c>
    </row>
    <row r="110" spans="1:10" s="56" customFormat="1" ht="6.75" customHeight="1" x14ac:dyDescent="0.25">
      <c r="A110" s="179"/>
      <c r="B110" s="191"/>
      <c r="C110" s="247"/>
      <c r="D110" s="188"/>
      <c r="E110" s="164"/>
      <c r="F110" s="160"/>
      <c r="G110" s="456"/>
      <c r="H110" s="215"/>
      <c r="I110" s="216"/>
    </row>
    <row r="111" spans="1:10" s="56" customFormat="1" ht="15" x14ac:dyDescent="0.25">
      <c r="A111" s="179">
        <v>26</v>
      </c>
      <c r="B111" s="191"/>
      <c r="C111" s="247" t="s">
        <v>187</v>
      </c>
      <c r="D111" s="188" t="s">
        <v>835</v>
      </c>
      <c r="E111" s="164">
        <v>1</v>
      </c>
      <c r="F111" s="160"/>
      <c r="G111" s="456"/>
      <c r="H111" s="219">
        <f t="shared" ref="H111" si="50">F111*E111</f>
        <v>0</v>
      </c>
      <c r="I111" s="220">
        <f t="shared" ref="I111" si="51">G111*E111</f>
        <v>0</v>
      </c>
    </row>
    <row r="112" spans="1:10" s="56" customFormat="1" ht="6" customHeight="1" x14ac:dyDescent="0.25">
      <c r="A112" s="179"/>
      <c r="B112" s="191"/>
      <c r="C112" s="247"/>
      <c r="D112" s="188"/>
      <c r="E112" s="164"/>
      <c r="F112" s="160"/>
      <c r="G112" s="456"/>
      <c r="H112" s="219"/>
      <c r="I112" s="220"/>
    </row>
    <row r="113" spans="1:10" s="56" customFormat="1" ht="21" customHeight="1" x14ac:dyDescent="0.25">
      <c r="A113" s="461"/>
      <c r="B113" s="462"/>
      <c r="C113" s="463"/>
      <c r="D113" s="464"/>
      <c r="E113" s="228"/>
      <c r="F113" s="160"/>
      <c r="G113" s="456"/>
      <c r="H113" s="215">
        <f t="shared" ref="H113:H122" si="52">F113*E113</f>
        <v>0</v>
      </c>
      <c r="I113" s="216">
        <f t="shared" ref="I113:I122" si="53">G113*E113</f>
        <v>0</v>
      </c>
    </row>
    <row r="114" spans="1:10" s="56" customFormat="1" ht="15" customHeight="1" x14ac:dyDescent="0.25">
      <c r="A114" s="461"/>
      <c r="B114" s="462"/>
      <c r="C114" s="463"/>
      <c r="D114" s="464"/>
      <c r="E114" s="228"/>
      <c r="F114" s="160"/>
      <c r="G114" s="456"/>
      <c r="H114" s="215">
        <f t="shared" si="52"/>
        <v>0</v>
      </c>
      <c r="I114" s="216">
        <f t="shared" si="53"/>
        <v>0</v>
      </c>
    </row>
    <row r="115" spans="1:10" s="2" customFormat="1" ht="15" customHeight="1" x14ac:dyDescent="0.2">
      <c r="A115" s="461"/>
      <c r="B115" s="462"/>
      <c r="C115" s="463"/>
      <c r="D115" s="464"/>
      <c r="E115" s="228"/>
      <c r="F115" s="160"/>
      <c r="G115" s="456"/>
      <c r="H115" s="215">
        <f t="shared" si="52"/>
        <v>0</v>
      </c>
      <c r="I115" s="216">
        <f t="shared" si="53"/>
        <v>0</v>
      </c>
      <c r="J115" s="56"/>
    </row>
    <row r="116" spans="1:10" s="2" customFormat="1" ht="15" customHeight="1" x14ac:dyDescent="0.2">
      <c r="A116" s="461"/>
      <c r="B116" s="462"/>
      <c r="C116" s="463"/>
      <c r="D116" s="464"/>
      <c r="E116" s="228"/>
      <c r="F116" s="160"/>
      <c r="G116" s="456"/>
      <c r="H116" s="215">
        <f t="shared" si="52"/>
        <v>0</v>
      </c>
      <c r="I116" s="216">
        <f t="shared" si="53"/>
        <v>0</v>
      </c>
      <c r="J116" s="56"/>
    </row>
    <row r="117" spans="1:10" s="2" customFormat="1" ht="15" customHeight="1" x14ac:dyDescent="0.2">
      <c r="A117" s="461"/>
      <c r="B117" s="462"/>
      <c r="C117" s="463"/>
      <c r="D117" s="464"/>
      <c r="E117" s="228"/>
      <c r="F117" s="160"/>
      <c r="G117" s="456"/>
      <c r="H117" s="215">
        <f t="shared" si="52"/>
        <v>0</v>
      </c>
      <c r="I117" s="216">
        <f t="shared" si="53"/>
        <v>0</v>
      </c>
      <c r="J117" s="56"/>
    </row>
    <row r="118" spans="1:10" s="56" customFormat="1" ht="15" customHeight="1" x14ac:dyDescent="0.25">
      <c r="A118" s="461"/>
      <c r="B118" s="462"/>
      <c r="C118" s="463"/>
      <c r="D118" s="464"/>
      <c r="E118" s="228"/>
      <c r="F118" s="160"/>
      <c r="G118" s="456"/>
      <c r="H118" s="215">
        <f t="shared" si="52"/>
        <v>0</v>
      </c>
      <c r="I118" s="216">
        <f t="shared" si="53"/>
        <v>0</v>
      </c>
    </row>
    <row r="119" spans="1:10" s="56" customFormat="1" ht="15" customHeight="1" x14ac:dyDescent="0.25">
      <c r="A119" s="461"/>
      <c r="B119" s="462"/>
      <c r="C119" s="463"/>
      <c r="D119" s="464"/>
      <c r="E119" s="228"/>
      <c r="F119" s="160"/>
      <c r="G119" s="456"/>
      <c r="H119" s="215">
        <f t="shared" si="52"/>
        <v>0</v>
      </c>
      <c r="I119" s="216">
        <f t="shared" si="53"/>
        <v>0</v>
      </c>
    </row>
    <row r="120" spans="1:10" s="56" customFormat="1" ht="20.25" customHeight="1" x14ac:dyDescent="0.25">
      <c r="A120" s="461"/>
      <c r="B120" s="462"/>
      <c r="C120" s="463"/>
      <c r="D120" s="464"/>
      <c r="E120" s="228"/>
      <c r="F120" s="160"/>
      <c r="G120" s="456"/>
      <c r="H120" s="215">
        <f t="shared" si="52"/>
        <v>0</v>
      </c>
      <c r="I120" s="216">
        <f t="shared" si="53"/>
        <v>0</v>
      </c>
    </row>
    <row r="121" spans="1:10" s="56" customFormat="1" ht="15" customHeight="1" x14ac:dyDescent="0.25">
      <c r="A121" s="461"/>
      <c r="B121" s="462"/>
      <c r="C121" s="463"/>
      <c r="D121" s="464"/>
      <c r="E121" s="228"/>
      <c r="F121" s="160"/>
      <c r="G121" s="456"/>
      <c r="H121" s="215">
        <f t="shared" si="52"/>
        <v>0</v>
      </c>
      <c r="I121" s="216">
        <f t="shared" si="53"/>
        <v>0</v>
      </c>
    </row>
    <row r="122" spans="1:10" s="56" customFormat="1" ht="18" customHeight="1" x14ac:dyDescent="0.25">
      <c r="A122" s="461"/>
      <c r="B122" s="462"/>
      <c r="C122" s="463"/>
      <c r="D122" s="464"/>
      <c r="E122" s="228"/>
      <c r="F122" s="160"/>
      <c r="G122" s="456"/>
      <c r="H122" s="215">
        <f t="shared" si="52"/>
        <v>0</v>
      </c>
      <c r="I122" s="216">
        <f t="shared" si="53"/>
        <v>0</v>
      </c>
    </row>
    <row r="123" spans="1:10" s="56" customFormat="1" ht="4.5" customHeight="1" thickBot="1" x14ac:dyDescent="0.3">
      <c r="A123" s="321"/>
      <c r="B123" s="181"/>
      <c r="C123" s="241"/>
      <c r="D123" s="153"/>
      <c r="E123" s="268"/>
      <c r="F123" s="242"/>
      <c r="G123" s="240"/>
      <c r="H123" s="215"/>
      <c r="I123" s="216"/>
      <c r="J123" s="24"/>
    </row>
    <row r="124" spans="1:10" s="56" customFormat="1" ht="15" customHeight="1" thickBot="1" x14ac:dyDescent="0.3">
      <c r="A124" s="687" t="str">
        <f>+INDICE!C10</f>
        <v>C-1.3 Provisiones Complementarias y Obras Electromecánicas ET VALLE DE UCO 220/132 kV con IVA incluido</v>
      </c>
      <c r="B124" s="688"/>
      <c r="C124" s="688"/>
      <c r="D124" s="688"/>
      <c r="E124" s="688"/>
      <c r="F124" s="688"/>
      <c r="G124" s="70" t="s">
        <v>356</v>
      </c>
      <c r="H124" s="138">
        <f>+H111+H109+H104+H100+H98+H96+H94+H85+H83+H76+H74+H72+H67+H65+H63+H61+H59+H57+H55+H53+H51+H39+H37+H19+H13+H8+SUM(H113:H122)</f>
        <v>0</v>
      </c>
      <c r="I124" s="137">
        <f>+I111+I109+I104+I100+I98+I96+I94+I85+I83+I76+I74+I72+I67+I65+I63+I61+I59+I57+I55+I53+I51+I39+I37+I19+I13+I8+SUM(I113:I122)</f>
        <v>0</v>
      </c>
      <c r="J124" s="119"/>
    </row>
    <row r="125" spans="1:10" s="56" customFormat="1" ht="15" customHeight="1" x14ac:dyDescent="0.25">
      <c r="A125" s="645" t="s">
        <v>709</v>
      </c>
      <c r="B125" s="645"/>
      <c r="C125" s="645"/>
      <c r="D125" s="645"/>
      <c r="E125" s="645"/>
      <c r="F125" s="645"/>
      <c r="G125" s="645"/>
      <c r="H125" s="645"/>
      <c r="I125" s="645"/>
      <c r="J125" s="32"/>
    </row>
    <row r="126" spans="1:10" s="56" customFormat="1" ht="15" customHeight="1" x14ac:dyDescent="0.25">
      <c r="A126" s="646" t="s">
        <v>736</v>
      </c>
      <c r="B126" s="646"/>
      <c r="C126" s="646"/>
      <c r="D126" s="646"/>
      <c r="E126" s="646"/>
      <c r="F126" s="646"/>
      <c r="G126" s="646"/>
      <c r="H126" s="646"/>
      <c r="I126" s="646"/>
      <c r="J126" s="32"/>
    </row>
    <row r="127" spans="1:10" s="56" customFormat="1" ht="15" customHeight="1" x14ac:dyDescent="0.25">
      <c r="A127" s="157"/>
      <c r="B127" s="157"/>
      <c r="C127" s="157"/>
      <c r="D127" s="157"/>
      <c r="E127" s="157"/>
      <c r="F127" s="157"/>
      <c r="G127" s="157"/>
      <c r="H127" s="157"/>
      <c r="I127" s="157"/>
      <c r="J127" s="32"/>
    </row>
    <row r="128" spans="1:10" s="56" customFormat="1" ht="15" customHeight="1" x14ac:dyDescent="0.25">
      <c r="A128" s="157"/>
      <c r="B128" s="157"/>
      <c r="C128" s="157"/>
      <c r="D128" s="157"/>
      <c r="E128" s="157"/>
      <c r="F128" s="157"/>
      <c r="G128" s="157"/>
      <c r="H128" s="157"/>
      <c r="I128" s="157"/>
      <c r="J128" s="32"/>
    </row>
    <row r="129" spans="1:10" s="56" customFormat="1" ht="15" customHeight="1" x14ac:dyDescent="0.25">
      <c r="A129" s="157"/>
      <c r="B129" s="157"/>
      <c r="C129" s="157"/>
      <c r="D129" s="157"/>
      <c r="E129" s="157"/>
      <c r="F129" s="157"/>
      <c r="G129" s="157"/>
      <c r="H129" s="157"/>
      <c r="I129" s="157"/>
      <c r="J129" s="32"/>
    </row>
    <row r="130" spans="1:10" s="56" customFormat="1" ht="15" customHeight="1" x14ac:dyDescent="0.25">
      <c r="A130" s="157"/>
      <c r="B130" s="157"/>
      <c r="C130" s="157"/>
      <c r="D130" s="157"/>
      <c r="E130" s="157"/>
      <c r="F130" s="157"/>
      <c r="G130" s="157"/>
      <c r="H130" s="157"/>
      <c r="I130" s="157"/>
      <c r="J130" s="32"/>
    </row>
    <row r="131" spans="1:10" s="56" customFormat="1" ht="15" customHeight="1" x14ac:dyDescent="0.25">
      <c r="A131" s="146"/>
      <c r="B131" s="146"/>
      <c r="C131" s="145"/>
      <c r="D131" s="316"/>
      <c r="E131" s="146"/>
      <c r="F131" s="145"/>
      <c r="G131" s="145"/>
      <c r="H131" s="145"/>
      <c r="I131" s="145"/>
      <c r="J131" s="32"/>
    </row>
    <row r="132" spans="1:10" s="56" customFormat="1" ht="15" customHeight="1" x14ac:dyDescent="0.25">
      <c r="A132" s="146"/>
      <c r="B132" s="146"/>
      <c r="C132" s="145"/>
      <c r="D132" s="316"/>
      <c r="E132" s="146"/>
      <c r="F132" s="145"/>
      <c r="G132" s="145"/>
      <c r="H132" s="627" t="s">
        <v>39</v>
      </c>
      <c r="I132" s="627"/>
      <c r="J132" s="32"/>
    </row>
    <row r="133" spans="1:10" s="2" customFormat="1" ht="25.5" customHeight="1" x14ac:dyDescent="0.25">
      <c r="A133" s="146"/>
      <c r="B133" s="146"/>
      <c r="C133" s="145"/>
      <c r="D133" s="316"/>
      <c r="E133" s="146"/>
      <c r="F133" s="145"/>
      <c r="G133" s="145"/>
      <c r="H133" s="628" t="s">
        <v>40</v>
      </c>
      <c r="I133" s="628"/>
      <c r="J133" s="32"/>
    </row>
    <row r="134" spans="1:10" ht="19.899999999999999" customHeight="1" x14ac:dyDescent="0.25"/>
    <row r="137" spans="1:10" x14ac:dyDescent="0.25">
      <c r="A137" s="32"/>
      <c r="B137" s="32"/>
      <c r="D137" s="32"/>
      <c r="E137" s="32"/>
    </row>
    <row r="138" spans="1:10" x14ac:dyDescent="0.25">
      <c r="A138" s="32"/>
      <c r="B138" s="32"/>
      <c r="D138" s="32"/>
      <c r="E138" s="32"/>
    </row>
    <row r="139" spans="1:10" x14ac:dyDescent="0.25">
      <c r="A139" s="32"/>
      <c r="B139" s="32"/>
      <c r="D139" s="32"/>
      <c r="E139" s="32"/>
    </row>
    <row r="140" spans="1:10" x14ac:dyDescent="0.25">
      <c r="A140" s="32"/>
      <c r="B140" s="32"/>
      <c r="D140" s="32"/>
      <c r="E140" s="32"/>
    </row>
    <row r="141" spans="1:10" x14ac:dyDescent="0.25">
      <c r="A141" s="32"/>
      <c r="B141" s="32"/>
      <c r="D141" s="32"/>
      <c r="E141" s="32"/>
    </row>
    <row r="142" spans="1:10" x14ac:dyDescent="0.25">
      <c r="A142" s="32"/>
      <c r="B142" s="32"/>
      <c r="D142" s="32"/>
      <c r="E142" s="32"/>
    </row>
    <row r="143" spans="1:10" x14ac:dyDescent="0.25">
      <c r="A143" s="32"/>
      <c r="B143" s="32"/>
      <c r="D143" s="32"/>
      <c r="E143" s="32"/>
    </row>
    <row r="144" spans="1:10" x14ac:dyDescent="0.25">
      <c r="A144" s="32"/>
      <c r="B144" s="32"/>
      <c r="D144" s="32"/>
      <c r="E144" s="32"/>
    </row>
    <row r="145" s="32" customFormat="1" x14ac:dyDescent="0.25"/>
    <row r="146" s="32" customFormat="1" x14ac:dyDescent="0.25"/>
  </sheetData>
  <sheetProtection algorithmName="SHA-512" hashValue="lKjnTeSR+dF3uyppVYFBah63OqCh71ptRbkTZBK5QQQ4etGXftOOdpQ8j/7R3U18yEce6tD5rkTXfbrB6LfbBA==" saltValue="OLoVnFbl7o+GFXF4zhGvEA==" spinCount="100000" sheet="1" objects="1" scenarios="1"/>
  <mergeCells count="13">
    <mergeCell ref="H132:I132"/>
    <mergeCell ref="H133:I133"/>
    <mergeCell ref="A124:F124"/>
    <mergeCell ref="A1:I1"/>
    <mergeCell ref="A3:I3"/>
    <mergeCell ref="A5:A7"/>
    <mergeCell ref="B5:B7"/>
    <mergeCell ref="D5:D7"/>
    <mergeCell ref="E5:E7"/>
    <mergeCell ref="F5:G6"/>
    <mergeCell ref="H5:I6"/>
    <mergeCell ref="A125:I125"/>
    <mergeCell ref="A126:I126"/>
  </mergeCells>
  <phoneticPr fontId="26" type="noConversion"/>
  <printOptions horizontalCentered="1"/>
  <pageMargins left="0.35433070866141736" right="0.19685039370078741" top="0.47244094488188981" bottom="0.39370078740157483" header="0.31496062992125984" footer="0.31496062992125984"/>
  <pageSetup paperSize="9" scale="79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0" tint="-4.9989318521683403E-2"/>
    <pageSetUpPr fitToPage="1"/>
  </sheetPr>
  <dimension ref="A1:N23"/>
  <sheetViews>
    <sheetView topLeftCell="A7" zoomScale="85" zoomScaleNormal="85" workbookViewId="0">
      <selection sqref="A1:E16"/>
    </sheetView>
  </sheetViews>
  <sheetFormatPr baseColWidth="10" defaultColWidth="11.42578125" defaultRowHeight="15.75" x14ac:dyDescent="0.25"/>
  <cols>
    <col min="1" max="1" width="11" style="16" customWidth="1"/>
    <col min="2" max="2" width="75.7109375" style="16" customWidth="1"/>
    <col min="3" max="3" width="18.140625" style="16" customWidth="1"/>
    <col min="4" max="4" width="18.28515625" style="16" customWidth="1"/>
    <col min="5" max="5" width="25.7109375" style="16" customWidth="1"/>
    <col min="6" max="6" width="31.7109375" style="16" customWidth="1"/>
    <col min="7" max="7" width="9.85546875" style="16" customWidth="1"/>
    <col min="8" max="16384" width="11.42578125" style="16"/>
  </cols>
  <sheetData>
    <row r="1" spans="1:10" s="10" customFormat="1" ht="64.5" customHeight="1" thickBot="1" x14ac:dyDescent="0.3">
      <c r="A1" s="608" t="str">
        <f>+CARÁTULA!B16</f>
        <v>PROYECTO: 
CONSTRUCCIÓN DE LA ESTACIÓN TRANSFORMADORA ET VALLE DE UCO 220/132 Kv CON EQUIPAMIENTO CONVENCIONAL</v>
      </c>
      <c r="B1" s="690"/>
      <c r="C1" s="690"/>
      <c r="D1" s="690"/>
      <c r="E1" s="691"/>
    </row>
    <row r="2" spans="1:10" s="10" customFormat="1" ht="14.25" customHeight="1" thickBot="1" x14ac:dyDescent="0.3">
      <c r="A2" s="236"/>
      <c r="B2" s="236"/>
      <c r="C2" s="236"/>
      <c r="D2" s="236"/>
      <c r="E2" s="236"/>
    </row>
    <row r="3" spans="1:10" s="10" customFormat="1" ht="64.5" customHeight="1" thickBot="1" x14ac:dyDescent="0.3">
      <c r="A3" s="692" t="str">
        <f>+INDICE!C11</f>
        <v>C-2 Resumen Ampliación ET CAPIZ 132/66/13,2 kV</v>
      </c>
      <c r="B3" s="693"/>
      <c r="C3" s="693"/>
      <c r="D3" s="693"/>
      <c r="E3" s="694"/>
      <c r="F3" s="11"/>
      <c r="G3" s="11"/>
    </row>
    <row r="4" spans="1:10" s="10" customFormat="1" ht="16.5" thickBot="1" x14ac:dyDescent="0.3">
      <c r="A4" s="178"/>
      <c r="B4" s="178"/>
      <c r="C4" s="178"/>
      <c r="D4" s="178"/>
      <c r="E4" s="178"/>
    </row>
    <row r="5" spans="1:10" s="10" customFormat="1" ht="19.5" thickBot="1" x14ac:dyDescent="0.3">
      <c r="A5" s="695" t="s">
        <v>36</v>
      </c>
      <c r="B5" s="696"/>
      <c r="C5" s="696"/>
      <c r="D5" s="696"/>
      <c r="E5" s="697"/>
    </row>
    <row r="6" spans="1:10" s="10" customFormat="1" ht="16.5" thickBot="1" x14ac:dyDescent="0.3">
      <c r="A6" s="178"/>
      <c r="B6" s="178"/>
      <c r="C6" s="178"/>
      <c r="D6" s="178"/>
      <c r="E6" s="178"/>
    </row>
    <row r="7" spans="1:10" s="12" customFormat="1" ht="19.5" thickBot="1" x14ac:dyDescent="0.3">
      <c r="A7" s="698" t="s">
        <v>37</v>
      </c>
      <c r="B7" s="699"/>
      <c r="C7" s="700"/>
      <c r="D7" s="704" t="s">
        <v>913</v>
      </c>
      <c r="E7" s="705"/>
    </row>
    <row r="8" spans="1:10" s="12" customFormat="1" ht="19.5" thickBot="1" x14ac:dyDescent="0.3">
      <c r="A8" s="701"/>
      <c r="B8" s="702"/>
      <c r="C8" s="703"/>
      <c r="D8" s="13" t="s">
        <v>1</v>
      </c>
      <c r="E8" s="14" t="s">
        <v>2</v>
      </c>
    </row>
    <row r="9" spans="1:10" s="12" customFormat="1" ht="19.5" thickBot="1" x14ac:dyDescent="0.3">
      <c r="A9" s="327"/>
      <c r="B9" s="328"/>
      <c r="C9" s="328"/>
      <c r="D9" s="149"/>
      <c r="E9" s="329"/>
    </row>
    <row r="10" spans="1:10" x14ac:dyDescent="0.25">
      <c r="A10" s="68" t="str">
        <f>+INDICE!B12</f>
        <v>C-2.1</v>
      </c>
      <c r="B10" s="706" t="s">
        <v>843</v>
      </c>
      <c r="C10" s="707"/>
      <c r="D10" s="67">
        <f>+'C-2.1'!H52</f>
        <v>0</v>
      </c>
      <c r="E10" s="465">
        <f>+'C-2.1'!I52</f>
        <v>0</v>
      </c>
      <c r="F10" s="15"/>
    </row>
    <row r="11" spans="1:10" x14ac:dyDescent="0.25">
      <c r="A11" s="103" t="str">
        <f>+INDICE!B13</f>
        <v>C-2.2</v>
      </c>
      <c r="B11" s="708" t="s">
        <v>844</v>
      </c>
      <c r="C11" s="709"/>
      <c r="D11" s="144">
        <f>+'C-2.2'!H44</f>
        <v>0</v>
      </c>
      <c r="E11" s="115">
        <f>+'C-2.2'!I44</f>
        <v>0</v>
      </c>
      <c r="F11" s="15"/>
    </row>
    <row r="12" spans="1:10" ht="17.25" customHeight="1" x14ac:dyDescent="0.25">
      <c r="A12" s="103" t="str">
        <f>+INDICE!B14</f>
        <v>C-2.3</v>
      </c>
      <c r="B12" s="712" t="s">
        <v>842</v>
      </c>
      <c r="C12" s="713"/>
      <c r="D12" s="144">
        <f>+'C-2.3'!H79</f>
        <v>0</v>
      </c>
      <c r="E12" s="17">
        <f>+'C-2.3'!I79</f>
        <v>0</v>
      </c>
      <c r="F12" s="15"/>
    </row>
    <row r="13" spans="1:10" ht="22.5" customHeight="1" thickBot="1" x14ac:dyDescent="0.3">
      <c r="A13" s="710" t="s">
        <v>38</v>
      </c>
      <c r="B13" s="711"/>
      <c r="C13" s="466"/>
      <c r="D13" s="116">
        <f>+D10+D11+D12</f>
        <v>0</v>
      </c>
      <c r="E13" s="117">
        <f>+E10+E11+E12</f>
        <v>0</v>
      </c>
      <c r="F13" s="10"/>
      <c r="G13" s="10"/>
      <c r="H13" s="10"/>
      <c r="I13" s="10"/>
      <c r="J13" s="10"/>
    </row>
    <row r="14" spans="1:10" x14ac:dyDescent="0.25">
      <c r="A14" s="330"/>
      <c r="B14" s="331"/>
      <c r="C14" s="331"/>
      <c r="D14" s="332"/>
      <c r="E14" s="333"/>
      <c r="F14" s="15"/>
      <c r="G14" s="20"/>
    </row>
    <row r="15" spans="1:10" x14ac:dyDescent="0.25">
      <c r="A15" s="330"/>
      <c r="B15" s="330"/>
      <c r="C15" s="330"/>
      <c r="D15" s="334"/>
      <c r="E15" s="330"/>
    </row>
    <row r="16" spans="1:10" x14ac:dyDescent="0.25">
      <c r="A16" s="330"/>
      <c r="B16" s="330"/>
      <c r="C16" s="330"/>
      <c r="D16" s="330"/>
      <c r="E16" s="330"/>
    </row>
    <row r="17" spans="1:14" x14ac:dyDescent="0.25">
      <c r="A17" s="330"/>
      <c r="B17" s="330"/>
      <c r="C17" s="330"/>
      <c r="D17" s="330"/>
      <c r="E17" s="330"/>
      <c r="N17" s="21"/>
    </row>
    <row r="18" spans="1:14" x14ac:dyDescent="0.25">
      <c r="A18" s="330"/>
      <c r="B18" s="330"/>
      <c r="C18" s="330"/>
      <c r="D18" s="330"/>
      <c r="E18" s="330"/>
    </row>
    <row r="19" spans="1:14" x14ac:dyDescent="0.25">
      <c r="A19" s="330"/>
      <c r="B19" s="330"/>
      <c r="C19" s="330"/>
      <c r="D19" s="330"/>
      <c r="E19" s="330"/>
    </row>
    <row r="20" spans="1:14" x14ac:dyDescent="0.25">
      <c r="A20" s="330"/>
      <c r="B20" s="330"/>
      <c r="C20" s="330"/>
      <c r="D20" s="330"/>
      <c r="E20" s="330"/>
    </row>
    <row r="21" spans="1:14" x14ac:dyDescent="0.25">
      <c r="A21" s="330"/>
      <c r="B21" s="330"/>
      <c r="C21" s="330"/>
      <c r="D21" s="627" t="s">
        <v>39</v>
      </c>
      <c r="E21" s="627"/>
    </row>
    <row r="22" spans="1:14" x14ac:dyDescent="0.25">
      <c r="A22" s="330"/>
      <c r="B22" s="330"/>
      <c r="C22" s="330"/>
      <c r="D22" s="628" t="s">
        <v>40</v>
      </c>
      <c r="E22" s="628"/>
    </row>
    <row r="23" spans="1:14" x14ac:dyDescent="0.25">
      <c r="A23" s="330"/>
      <c r="B23" s="330"/>
      <c r="C23" s="330"/>
      <c r="D23" s="330"/>
      <c r="E23" s="330"/>
    </row>
  </sheetData>
  <sheetProtection algorithmName="SHA-512" hashValue="p1pScbU0cipa0vGLuvDgYr25bXT8lM08lg2MknaPSmwWzSSiFqisrEqjdE+8KmG/OlEsSvvA9yJOmlZ/5K3ljw==" saltValue="6qPByihnWXZVdouBZShJGA==" spinCount="100000" sheet="1" objects="1" scenarios="1"/>
  <mergeCells count="11">
    <mergeCell ref="D21:E21"/>
    <mergeCell ref="D22:E22"/>
    <mergeCell ref="B10:C10"/>
    <mergeCell ref="B11:C11"/>
    <mergeCell ref="A13:B13"/>
    <mergeCell ref="B12:C12"/>
    <mergeCell ref="A1:E1"/>
    <mergeCell ref="A3:E3"/>
    <mergeCell ref="A5:E5"/>
    <mergeCell ref="A7:C8"/>
    <mergeCell ref="D7:E7"/>
  </mergeCells>
  <printOptions horizontalCentered="1"/>
  <pageMargins left="0.70866141732283472" right="0.53" top="0.74803149606299213" bottom="0.74803149606299213" header="0.31496062992125984" footer="0.31496062992125984"/>
  <pageSetup paperSize="9" scale="89" fitToHeight="0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0" tint="-4.9989318521683403E-2"/>
    <pageSetUpPr fitToPage="1"/>
  </sheetPr>
  <dimension ref="A1:Q63"/>
  <sheetViews>
    <sheetView topLeftCell="A8" zoomScaleNormal="100" workbookViewId="0">
      <selection sqref="A1:C16"/>
    </sheetView>
  </sheetViews>
  <sheetFormatPr baseColWidth="10" defaultColWidth="11.42578125" defaultRowHeight="12.75" x14ac:dyDescent="0.25"/>
  <cols>
    <col min="1" max="1" width="4.28515625" style="31" customWidth="1"/>
    <col min="2" max="2" width="4.7109375" style="31" customWidth="1"/>
    <col min="3" max="3" width="64.7109375" style="25" customWidth="1"/>
    <col min="4" max="4" width="8.28515625" style="31" customWidth="1"/>
    <col min="5" max="5" width="6.7109375" style="31" customWidth="1"/>
    <col min="6" max="6" width="13.28515625" style="25" bestFit="1" customWidth="1"/>
    <col min="7" max="7" width="16.42578125" style="25" customWidth="1"/>
    <col min="8" max="8" width="14.5703125" style="25" bestFit="1" customWidth="1"/>
    <col min="9" max="9" width="18.140625" style="25" customWidth="1"/>
    <col min="10" max="10" width="11.42578125" style="25"/>
    <col min="11" max="11" width="21.140625" style="25" customWidth="1"/>
    <col min="12" max="16384" width="11.42578125" style="25"/>
  </cols>
  <sheetData>
    <row r="1" spans="1:17" s="10" customFormat="1" ht="72" customHeight="1" thickBot="1" x14ac:dyDescent="0.3">
      <c r="A1" s="608" t="str">
        <f>+CARÁTULA!B16</f>
        <v>PROYECTO: 
CONSTRUCCIÓN DE LA ESTACIÓN TRANSFORMADORA ET VALLE DE UCO 220/132 Kv CON EQUIPAMIENTO CONVENCIONAL</v>
      </c>
      <c r="B1" s="609"/>
      <c r="C1" s="609"/>
      <c r="D1" s="609"/>
      <c r="E1" s="609"/>
      <c r="F1" s="609"/>
      <c r="G1" s="609"/>
      <c r="H1" s="609"/>
      <c r="I1" s="610"/>
    </row>
    <row r="2" spans="1:17" customFormat="1" ht="10.15" customHeight="1" thickBot="1" x14ac:dyDescent="0.3">
      <c r="A2" s="22"/>
      <c r="B2" s="22"/>
    </row>
    <row r="3" spans="1:17" s="10" customFormat="1" ht="22.9" customHeight="1" thickBot="1" x14ac:dyDescent="0.3">
      <c r="A3" s="621" t="str">
        <f>+INDICE!C12</f>
        <v>C-2.1 Provisiones Principales Ampliación ET CAPIZ 132/66/13,2 kV con IVA incluido</v>
      </c>
      <c r="B3" s="714"/>
      <c r="C3" s="714"/>
      <c r="D3" s="714"/>
      <c r="E3" s="714"/>
      <c r="F3" s="714"/>
      <c r="G3" s="714"/>
      <c r="H3" s="714"/>
      <c r="I3" s="715"/>
    </row>
    <row r="4" spans="1:17" customFormat="1" ht="10.15" customHeight="1" thickBot="1" x14ac:dyDescent="0.3">
      <c r="A4" s="22"/>
      <c r="B4" s="22"/>
    </row>
    <row r="5" spans="1:17" ht="15" customHeight="1" x14ac:dyDescent="0.25">
      <c r="A5" s="678" t="s">
        <v>41</v>
      </c>
      <c r="B5" s="681" t="s">
        <v>42</v>
      </c>
      <c r="C5" s="23"/>
      <c r="D5" s="661" t="s">
        <v>43</v>
      </c>
      <c r="E5" s="661" t="s">
        <v>44</v>
      </c>
      <c r="F5" s="684" t="s">
        <v>45</v>
      </c>
      <c r="G5" s="716"/>
      <c r="H5" s="664" t="s">
        <v>914</v>
      </c>
      <c r="I5" s="667"/>
    </row>
    <row r="6" spans="1:17" ht="18" customHeight="1" x14ac:dyDescent="0.25">
      <c r="A6" s="679"/>
      <c r="B6" s="682"/>
      <c r="C6" s="58" t="s">
        <v>46</v>
      </c>
      <c r="D6" s="662"/>
      <c r="E6" s="662"/>
      <c r="F6" s="717"/>
      <c r="G6" s="717"/>
      <c r="H6" s="666"/>
      <c r="I6" s="668"/>
    </row>
    <row r="7" spans="1:17" ht="33" customHeight="1" thickBot="1" x14ac:dyDescent="0.3">
      <c r="A7" s="680"/>
      <c r="B7" s="683"/>
      <c r="C7" s="26"/>
      <c r="D7" s="663"/>
      <c r="E7" s="663"/>
      <c r="F7" s="96" t="s">
        <v>1</v>
      </c>
      <c r="G7" s="96" t="s">
        <v>2</v>
      </c>
      <c r="H7" s="96" t="s">
        <v>1</v>
      </c>
      <c r="I7" s="97" t="s">
        <v>2</v>
      </c>
    </row>
    <row r="8" spans="1:17" ht="18.75" customHeight="1" x14ac:dyDescent="0.25">
      <c r="A8" s="179">
        <v>1</v>
      </c>
      <c r="B8" s="191"/>
      <c r="C8" s="247" t="s">
        <v>357</v>
      </c>
      <c r="D8" s="188"/>
      <c r="E8" s="164"/>
      <c r="F8" s="163"/>
      <c r="G8" s="226"/>
      <c r="H8" s="257">
        <f>SUM(H9:H21)</f>
        <v>0</v>
      </c>
      <c r="I8" s="258">
        <f>SUM(I9:I21)</f>
        <v>0</v>
      </c>
    </row>
    <row r="9" spans="1:17" ht="25.5" x14ac:dyDescent="0.25">
      <c r="A9" s="189"/>
      <c r="B9" s="185" t="s">
        <v>47</v>
      </c>
      <c r="C9" s="252" t="s">
        <v>742</v>
      </c>
      <c r="D9" s="319" t="s">
        <v>126</v>
      </c>
      <c r="E9" s="458">
        <v>1</v>
      </c>
      <c r="F9" s="468"/>
      <c r="G9" s="469"/>
      <c r="H9" s="324">
        <f t="shared" ref="H9:H21" si="0">F9*E9</f>
        <v>0</v>
      </c>
      <c r="I9" s="325">
        <f t="shared" ref="I9:I21" si="1">G9*E9</f>
        <v>0</v>
      </c>
    </row>
    <row r="10" spans="1:17" ht="38.25" x14ac:dyDescent="0.25">
      <c r="A10" s="189"/>
      <c r="B10" s="185" t="s">
        <v>191</v>
      </c>
      <c r="C10" s="252" t="s">
        <v>743</v>
      </c>
      <c r="D10" s="319" t="s">
        <v>126</v>
      </c>
      <c r="E10" s="458">
        <v>1</v>
      </c>
      <c r="F10" s="468"/>
      <c r="G10" s="469"/>
      <c r="H10" s="324">
        <f t="shared" si="0"/>
        <v>0</v>
      </c>
      <c r="I10" s="325">
        <f t="shared" si="1"/>
        <v>0</v>
      </c>
    </row>
    <row r="11" spans="1:17" ht="15" customHeight="1" x14ac:dyDescent="0.25">
      <c r="A11" s="189"/>
      <c r="B11" s="185" t="s">
        <v>193</v>
      </c>
      <c r="C11" s="252" t="s">
        <v>744</v>
      </c>
      <c r="D11" s="319" t="s">
        <v>126</v>
      </c>
      <c r="E11" s="458">
        <v>12</v>
      </c>
      <c r="F11" s="468"/>
      <c r="G11" s="469"/>
      <c r="H11" s="324">
        <f t="shared" si="0"/>
        <v>0</v>
      </c>
      <c r="I11" s="325">
        <f t="shared" si="1"/>
        <v>0</v>
      </c>
    </row>
    <row r="12" spans="1:17" ht="15" customHeight="1" x14ac:dyDescent="0.25">
      <c r="A12" s="189"/>
      <c r="B12" s="185" t="s">
        <v>195</v>
      </c>
      <c r="C12" s="252" t="s">
        <v>745</v>
      </c>
      <c r="D12" s="319" t="s">
        <v>126</v>
      </c>
      <c r="E12" s="458">
        <v>3</v>
      </c>
      <c r="F12" s="468"/>
      <c r="G12" s="469"/>
      <c r="H12" s="324">
        <f t="shared" si="0"/>
        <v>0</v>
      </c>
      <c r="I12" s="325">
        <f t="shared" si="1"/>
        <v>0</v>
      </c>
    </row>
    <row r="13" spans="1:17" s="2" customFormat="1" ht="15" customHeight="1" x14ac:dyDescent="0.2">
      <c r="A13" s="155"/>
      <c r="B13" s="185" t="s">
        <v>197</v>
      </c>
      <c r="C13" s="252" t="s">
        <v>746</v>
      </c>
      <c r="D13" s="319" t="s">
        <v>126</v>
      </c>
      <c r="E13" s="458">
        <v>2</v>
      </c>
      <c r="F13" s="468"/>
      <c r="G13" s="469"/>
      <c r="H13" s="324">
        <f t="shared" si="0"/>
        <v>0</v>
      </c>
      <c r="I13" s="325">
        <f t="shared" si="1"/>
        <v>0</v>
      </c>
      <c r="P13" s="25"/>
      <c r="Q13" s="25"/>
    </row>
    <row r="14" spans="1:17" ht="25.5" x14ac:dyDescent="0.25">
      <c r="A14" s="189"/>
      <c r="B14" s="185" t="s">
        <v>358</v>
      </c>
      <c r="C14" s="243" t="s">
        <v>747</v>
      </c>
      <c r="D14" s="319" t="s">
        <v>126</v>
      </c>
      <c r="E14" s="458">
        <v>5</v>
      </c>
      <c r="F14" s="468"/>
      <c r="G14" s="469"/>
      <c r="H14" s="324">
        <f t="shared" si="0"/>
        <v>0</v>
      </c>
      <c r="I14" s="325">
        <f t="shared" si="1"/>
        <v>0</v>
      </c>
    </row>
    <row r="15" spans="1:17" s="2" customFormat="1" ht="48.75" customHeight="1" x14ac:dyDescent="0.2">
      <c r="A15" s="155"/>
      <c r="B15" s="185" t="s">
        <v>359</v>
      </c>
      <c r="C15" s="252" t="s">
        <v>748</v>
      </c>
      <c r="D15" s="319" t="s">
        <v>126</v>
      </c>
      <c r="E15" s="458">
        <v>6</v>
      </c>
      <c r="F15" s="468"/>
      <c r="G15" s="469"/>
      <c r="H15" s="324">
        <f t="shared" si="0"/>
        <v>0</v>
      </c>
      <c r="I15" s="325">
        <f t="shared" si="1"/>
        <v>0</v>
      </c>
      <c r="P15" s="25"/>
      <c r="Q15" s="25"/>
    </row>
    <row r="16" spans="1:17" ht="28.5" customHeight="1" x14ac:dyDescent="0.25">
      <c r="A16" s="189"/>
      <c r="B16" s="185" t="s">
        <v>360</v>
      </c>
      <c r="C16" s="252" t="s">
        <v>749</v>
      </c>
      <c r="D16" s="319" t="s">
        <v>126</v>
      </c>
      <c r="E16" s="458">
        <v>3</v>
      </c>
      <c r="F16" s="468"/>
      <c r="G16" s="469"/>
      <c r="H16" s="324">
        <f t="shared" si="0"/>
        <v>0</v>
      </c>
      <c r="I16" s="325">
        <f t="shared" si="1"/>
        <v>0</v>
      </c>
    </row>
    <row r="17" spans="1:17" s="56" customFormat="1" ht="15" customHeight="1" x14ac:dyDescent="0.25">
      <c r="A17" s="189"/>
      <c r="B17" s="185" t="s">
        <v>361</v>
      </c>
      <c r="C17" s="252" t="s">
        <v>750</v>
      </c>
      <c r="D17" s="319" t="s">
        <v>126</v>
      </c>
      <c r="E17" s="458">
        <v>6</v>
      </c>
      <c r="F17" s="468"/>
      <c r="G17" s="469"/>
      <c r="H17" s="324">
        <f t="shared" si="0"/>
        <v>0</v>
      </c>
      <c r="I17" s="325">
        <f t="shared" si="1"/>
        <v>0</v>
      </c>
      <c r="P17" s="25"/>
      <c r="Q17" s="25"/>
    </row>
    <row r="18" spans="1:17" s="56" customFormat="1" ht="15" customHeight="1" x14ac:dyDescent="0.25">
      <c r="A18" s="184"/>
      <c r="B18" s="185" t="s">
        <v>362</v>
      </c>
      <c r="C18" s="252" t="s">
        <v>363</v>
      </c>
      <c r="D18" s="319" t="s">
        <v>126</v>
      </c>
      <c r="E18" s="458">
        <v>2</v>
      </c>
      <c r="F18" s="468"/>
      <c r="G18" s="469"/>
      <c r="H18" s="324">
        <f t="shared" si="0"/>
        <v>0</v>
      </c>
      <c r="I18" s="325">
        <f t="shared" si="1"/>
        <v>0</v>
      </c>
      <c r="P18" s="25"/>
      <c r="Q18" s="25"/>
    </row>
    <row r="19" spans="1:17" s="56" customFormat="1" ht="15" customHeight="1" x14ac:dyDescent="0.25">
      <c r="A19" s="184"/>
      <c r="B19" s="185" t="s">
        <v>364</v>
      </c>
      <c r="C19" s="252" t="s">
        <v>365</v>
      </c>
      <c r="D19" s="319" t="s">
        <v>126</v>
      </c>
      <c r="E19" s="458">
        <v>2</v>
      </c>
      <c r="F19" s="468"/>
      <c r="G19" s="469"/>
      <c r="H19" s="324">
        <f t="shared" si="0"/>
        <v>0</v>
      </c>
      <c r="I19" s="325">
        <f t="shared" si="1"/>
        <v>0</v>
      </c>
      <c r="P19" s="25"/>
      <c r="Q19" s="25"/>
    </row>
    <row r="20" spans="1:17" s="56" customFormat="1" ht="15" customHeight="1" x14ac:dyDescent="0.25">
      <c r="A20" s="184"/>
      <c r="B20" s="185" t="s">
        <v>366</v>
      </c>
      <c r="C20" s="252" t="s">
        <v>751</v>
      </c>
      <c r="D20" s="319" t="s">
        <v>126</v>
      </c>
      <c r="E20" s="458">
        <v>3</v>
      </c>
      <c r="F20" s="468"/>
      <c r="G20" s="469"/>
      <c r="H20" s="324">
        <f t="shared" si="0"/>
        <v>0</v>
      </c>
      <c r="I20" s="325">
        <f t="shared" si="1"/>
        <v>0</v>
      </c>
      <c r="P20" s="25"/>
      <c r="Q20" s="25"/>
    </row>
    <row r="21" spans="1:17" s="56" customFormat="1" ht="33" customHeight="1" x14ac:dyDescent="0.25">
      <c r="A21" s="184"/>
      <c r="B21" s="185" t="s">
        <v>367</v>
      </c>
      <c r="C21" s="243" t="s">
        <v>752</v>
      </c>
      <c r="D21" s="319" t="s">
        <v>126</v>
      </c>
      <c r="E21" s="470">
        <v>6</v>
      </c>
      <c r="F21" s="468"/>
      <c r="G21" s="469"/>
      <c r="H21" s="324">
        <f t="shared" si="0"/>
        <v>0</v>
      </c>
      <c r="I21" s="325">
        <f t="shared" si="1"/>
        <v>0</v>
      </c>
      <c r="P21" s="25"/>
      <c r="Q21" s="25"/>
    </row>
    <row r="22" spans="1:17" s="56" customFormat="1" ht="53.25" customHeight="1" x14ac:dyDescent="0.25">
      <c r="A22" s="184"/>
      <c r="B22" s="185" t="s">
        <v>368</v>
      </c>
      <c r="C22" s="252" t="s">
        <v>740</v>
      </c>
      <c r="D22" s="319" t="s">
        <v>126</v>
      </c>
      <c r="E22" s="470">
        <v>3</v>
      </c>
      <c r="F22" s="468"/>
      <c r="G22" s="469"/>
      <c r="H22" s="237"/>
      <c r="I22" s="238"/>
      <c r="P22" s="25"/>
      <c r="Q22" s="25"/>
    </row>
    <row r="23" spans="1:17" s="56" customFormat="1" ht="5.25" customHeight="1" x14ac:dyDescent="0.25">
      <c r="A23" s="184"/>
      <c r="B23" s="185"/>
      <c r="C23" s="241"/>
      <c r="D23" s="181"/>
      <c r="E23" s="159"/>
      <c r="F23" s="468"/>
      <c r="G23" s="469"/>
      <c r="H23" s="215"/>
      <c r="I23" s="264"/>
      <c r="P23" s="25"/>
      <c r="Q23" s="25"/>
    </row>
    <row r="24" spans="1:17" s="56" customFormat="1" ht="15" customHeight="1" x14ac:dyDescent="0.25">
      <c r="A24" s="179">
        <v>2</v>
      </c>
      <c r="B24" s="185"/>
      <c r="C24" s="247" t="s">
        <v>681</v>
      </c>
      <c r="D24" s="181"/>
      <c r="E24" s="159"/>
      <c r="F24" s="468"/>
      <c r="G24" s="469"/>
      <c r="H24" s="219">
        <f>SUM(H25:H27)</f>
        <v>0</v>
      </c>
      <c r="I24" s="261">
        <f>SUM(I25:I27)</f>
        <v>0</v>
      </c>
      <c r="P24" s="25"/>
      <c r="Q24" s="25"/>
    </row>
    <row r="25" spans="1:17" ht="25.5" x14ac:dyDescent="0.25">
      <c r="A25" s="184"/>
      <c r="B25" s="185" t="s">
        <v>49</v>
      </c>
      <c r="C25" s="252" t="s">
        <v>369</v>
      </c>
      <c r="D25" s="181" t="s">
        <v>142</v>
      </c>
      <c r="E25" s="159">
        <v>1</v>
      </c>
      <c r="F25" s="468"/>
      <c r="G25" s="469"/>
      <c r="H25" s="215">
        <f t="shared" ref="H25:H27" si="2">F25*E25</f>
        <v>0</v>
      </c>
      <c r="I25" s="216">
        <f t="shared" ref="I25:I27" si="3">G25*E25</f>
        <v>0</v>
      </c>
    </row>
    <row r="26" spans="1:17" ht="32.25" customHeight="1" x14ac:dyDescent="0.25">
      <c r="A26" s="184"/>
      <c r="B26" s="185" t="s">
        <v>51</v>
      </c>
      <c r="C26" s="252" t="s">
        <v>370</v>
      </c>
      <c r="D26" s="181" t="s">
        <v>142</v>
      </c>
      <c r="E26" s="159">
        <v>1</v>
      </c>
      <c r="F26" s="468"/>
      <c r="G26" s="469"/>
      <c r="H26" s="215">
        <f t="shared" si="2"/>
        <v>0</v>
      </c>
      <c r="I26" s="216">
        <f t="shared" si="3"/>
        <v>0</v>
      </c>
    </row>
    <row r="27" spans="1:17" ht="57" customHeight="1" x14ac:dyDescent="0.25">
      <c r="A27" s="184"/>
      <c r="B27" s="185" t="s">
        <v>52</v>
      </c>
      <c r="C27" s="252" t="s">
        <v>833</v>
      </c>
      <c r="D27" s="181" t="s">
        <v>142</v>
      </c>
      <c r="E27" s="159">
        <v>1</v>
      </c>
      <c r="F27" s="468"/>
      <c r="G27" s="469"/>
      <c r="H27" s="215">
        <f t="shared" si="2"/>
        <v>0</v>
      </c>
      <c r="I27" s="216">
        <f t="shared" si="3"/>
        <v>0</v>
      </c>
      <c r="M27" s="335"/>
    </row>
    <row r="28" spans="1:17" s="56" customFormat="1" ht="5.25" customHeight="1" x14ac:dyDescent="0.25">
      <c r="A28" s="184"/>
      <c r="B28" s="185"/>
      <c r="C28" s="241"/>
      <c r="D28" s="181"/>
      <c r="E28" s="159"/>
      <c r="F28" s="468"/>
      <c r="G28" s="469"/>
      <c r="H28" s="215"/>
      <c r="I28" s="264"/>
      <c r="P28" s="25"/>
      <c r="Q28" s="25"/>
    </row>
    <row r="29" spans="1:17" ht="31.5" customHeight="1" x14ac:dyDescent="0.25">
      <c r="A29" s="179">
        <v>3</v>
      </c>
      <c r="B29" s="191"/>
      <c r="C29" s="317" t="s">
        <v>741</v>
      </c>
      <c r="D29" s="181" t="s">
        <v>142</v>
      </c>
      <c r="E29" s="165">
        <v>1</v>
      </c>
      <c r="F29" s="468"/>
      <c r="G29" s="469"/>
      <c r="H29" s="219">
        <f t="shared" ref="H29" si="4">F29*E29</f>
        <v>0</v>
      </c>
      <c r="I29" s="220">
        <f t="shared" ref="I29" si="5">G29*E29</f>
        <v>0</v>
      </c>
    </row>
    <row r="30" spans="1:17" s="56" customFormat="1" ht="5.25" customHeight="1" x14ac:dyDescent="0.25">
      <c r="A30" s="184"/>
      <c r="B30" s="185"/>
      <c r="C30" s="241"/>
      <c r="D30" s="181"/>
      <c r="E30" s="159"/>
      <c r="F30" s="468"/>
      <c r="G30" s="469"/>
      <c r="H30" s="215"/>
      <c r="I30" s="264"/>
      <c r="P30" s="25"/>
      <c r="Q30" s="25"/>
    </row>
    <row r="31" spans="1:17" x14ac:dyDescent="0.25">
      <c r="A31" s="265">
        <v>4</v>
      </c>
      <c r="B31" s="191"/>
      <c r="C31" s="317" t="s">
        <v>753</v>
      </c>
      <c r="D31" s="188"/>
      <c r="E31" s="164"/>
      <c r="F31" s="468"/>
      <c r="G31" s="469"/>
      <c r="H31" s="219">
        <f>SUM(H32:H37)</f>
        <v>0</v>
      </c>
      <c r="I31" s="261">
        <f>SUM(I32:I38)</f>
        <v>0</v>
      </c>
    </row>
    <row r="32" spans="1:17" ht="25.5" x14ac:dyDescent="0.25">
      <c r="A32" s="265"/>
      <c r="B32" s="191" t="s">
        <v>76</v>
      </c>
      <c r="C32" s="197" t="s">
        <v>95</v>
      </c>
      <c r="D32" s="319" t="s">
        <v>126</v>
      </c>
      <c r="E32" s="165">
        <v>1</v>
      </c>
      <c r="F32" s="468"/>
      <c r="G32" s="469"/>
      <c r="H32" s="215">
        <f t="shared" ref="H32:H36" si="6">F32*E32</f>
        <v>0</v>
      </c>
      <c r="I32" s="216">
        <f t="shared" ref="I32:I37" si="7">G32*E32</f>
        <v>0</v>
      </c>
    </row>
    <row r="33" spans="1:17" x14ac:dyDescent="0.25">
      <c r="A33" s="265"/>
      <c r="B33" s="191" t="s">
        <v>77</v>
      </c>
      <c r="C33" s="197" t="s">
        <v>372</v>
      </c>
      <c r="D33" s="319" t="s">
        <v>126</v>
      </c>
      <c r="E33" s="165">
        <v>1</v>
      </c>
      <c r="F33" s="468"/>
      <c r="G33" s="469"/>
      <c r="H33" s="215">
        <f t="shared" si="6"/>
        <v>0</v>
      </c>
      <c r="I33" s="216">
        <f t="shared" si="7"/>
        <v>0</v>
      </c>
    </row>
    <row r="34" spans="1:17" x14ac:dyDescent="0.25">
      <c r="A34" s="265"/>
      <c r="B34" s="191" t="s">
        <v>78</v>
      </c>
      <c r="C34" s="197" t="s">
        <v>373</v>
      </c>
      <c r="D34" s="319" t="s">
        <v>126</v>
      </c>
      <c r="E34" s="165">
        <v>1</v>
      </c>
      <c r="F34" s="468"/>
      <c r="G34" s="469"/>
      <c r="H34" s="215">
        <f t="shared" si="6"/>
        <v>0</v>
      </c>
      <c r="I34" s="216">
        <f t="shared" si="7"/>
        <v>0</v>
      </c>
    </row>
    <row r="35" spans="1:17" x14ac:dyDescent="0.25">
      <c r="A35" s="265"/>
      <c r="B35" s="191" t="s">
        <v>79</v>
      </c>
      <c r="C35" s="190" t="s">
        <v>307</v>
      </c>
      <c r="D35" s="319" t="s">
        <v>126</v>
      </c>
      <c r="E35" s="165">
        <v>1</v>
      </c>
      <c r="F35" s="468"/>
      <c r="G35" s="469"/>
      <c r="H35" s="215">
        <f t="shared" si="6"/>
        <v>0</v>
      </c>
      <c r="I35" s="216">
        <f t="shared" si="7"/>
        <v>0</v>
      </c>
    </row>
    <row r="36" spans="1:17" x14ac:dyDescent="0.25">
      <c r="A36" s="265"/>
      <c r="B36" s="191" t="s">
        <v>80</v>
      </c>
      <c r="C36" s="190" t="s">
        <v>374</v>
      </c>
      <c r="D36" s="319" t="s">
        <v>126</v>
      </c>
      <c r="E36" s="165">
        <v>2</v>
      </c>
      <c r="F36" s="468"/>
      <c r="G36" s="469"/>
      <c r="H36" s="215">
        <f t="shared" si="6"/>
        <v>0</v>
      </c>
      <c r="I36" s="216">
        <f t="shared" si="7"/>
        <v>0</v>
      </c>
    </row>
    <row r="37" spans="1:17" x14ac:dyDescent="0.25">
      <c r="A37" s="265"/>
      <c r="B37" s="191" t="s">
        <v>81</v>
      </c>
      <c r="C37" s="190" t="s">
        <v>375</v>
      </c>
      <c r="D37" s="319" t="s">
        <v>126</v>
      </c>
      <c r="E37" s="165">
        <v>2</v>
      </c>
      <c r="F37" s="468"/>
      <c r="G37" s="469"/>
      <c r="H37" s="215">
        <f>F37*E37</f>
        <v>0</v>
      </c>
      <c r="I37" s="216">
        <f t="shared" si="7"/>
        <v>0</v>
      </c>
    </row>
    <row r="38" spans="1:17" s="56" customFormat="1" ht="5.25" customHeight="1" x14ac:dyDescent="0.25">
      <c r="A38" s="184"/>
      <c r="B38" s="185"/>
      <c r="C38" s="241"/>
      <c r="D38" s="181"/>
      <c r="E38" s="159"/>
      <c r="F38" s="468"/>
      <c r="G38" s="469"/>
      <c r="H38" s="215"/>
      <c r="I38" s="264"/>
      <c r="P38" s="25"/>
      <c r="Q38" s="25"/>
    </row>
    <row r="39" spans="1:17" ht="15" customHeight="1" x14ac:dyDescent="0.25">
      <c r="A39" s="179">
        <v>5</v>
      </c>
      <c r="B39" s="191"/>
      <c r="C39" s="247" t="s">
        <v>187</v>
      </c>
      <c r="D39" s="188" t="s">
        <v>835</v>
      </c>
      <c r="E39" s="164">
        <v>1</v>
      </c>
      <c r="F39" s="468"/>
      <c r="G39" s="469"/>
      <c r="H39" s="219">
        <f t="shared" ref="H39" si="8">F39*E39</f>
        <v>0</v>
      </c>
      <c r="I39" s="261">
        <f t="shared" ref="I39" si="9">G39*E39</f>
        <v>0</v>
      </c>
    </row>
    <row r="40" spans="1:17" ht="6" customHeight="1" x14ac:dyDescent="0.25">
      <c r="A40" s="179"/>
      <c r="B40" s="191"/>
      <c r="C40" s="247"/>
      <c r="D40" s="188"/>
      <c r="E40" s="326"/>
      <c r="F40" s="322"/>
      <c r="G40" s="323"/>
      <c r="H40" s="257"/>
      <c r="I40" s="258"/>
    </row>
    <row r="41" spans="1:17" ht="15" customHeight="1" x14ac:dyDescent="0.25">
      <c r="A41" s="461"/>
      <c r="B41" s="462"/>
      <c r="C41" s="463"/>
      <c r="D41" s="464"/>
      <c r="E41" s="467"/>
      <c r="F41" s="468"/>
      <c r="G41" s="469"/>
      <c r="H41" s="215">
        <f t="shared" ref="H41:H50" si="10">F41*E41</f>
        <v>0</v>
      </c>
      <c r="I41" s="216">
        <f t="shared" ref="I41:I50" si="11">G41*E41</f>
        <v>0</v>
      </c>
    </row>
    <row r="42" spans="1:17" ht="15" customHeight="1" x14ac:dyDescent="0.25">
      <c r="A42" s="461"/>
      <c r="B42" s="462"/>
      <c r="C42" s="463"/>
      <c r="D42" s="464"/>
      <c r="E42" s="467"/>
      <c r="F42" s="468"/>
      <c r="G42" s="469"/>
      <c r="H42" s="215">
        <f t="shared" si="10"/>
        <v>0</v>
      </c>
      <c r="I42" s="216">
        <f t="shared" si="11"/>
        <v>0</v>
      </c>
    </row>
    <row r="43" spans="1:17" ht="15" customHeight="1" x14ac:dyDescent="0.25">
      <c r="A43" s="461"/>
      <c r="B43" s="462"/>
      <c r="C43" s="463"/>
      <c r="D43" s="464"/>
      <c r="E43" s="467"/>
      <c r="F43" s="468"/>
      <c r="G43" s="469"/>
      <c r="H43" s="215">
        <f t="shared" si="10"/>
        <v>0</v>
      </c>
      <c r="I43" s="216">
        <f t="shared" si="11"/>
        <v>0</v>
      </c>
    </row>
    <row r="44" spans="1:17" ht="15" customHeight="1" x14ac:dyDescent="0.25">
      <c r="A44" s="461"/>
      <c r="B44" s="462"/>
      <c r="C44" s="463"/>
      <c r="D44" s="464"/>
      <c r="E44" s="467"/>
      <c r="F44" s="468"/>
      <c r="G44" s="469"/>
      <c r="H44" s="215">
        <f t="shared" si="10"/>
        <v>0</v>
      </c>
      <c r="I44" s="216">
        <f t="shared" si="11"/>
        <v>0</v>
      </c>
    </row>
    <row r="45" spans="1:17" ht="15" customHeight="1" x14ac:dyDescent="0.25">
      <c r="A45" s="461"/>
      <c r="B45" s="462"/>
      <c r="C45" s="463"/>
      <c r="D45" s="464"/>
      <c r="E45" s="467"/>
      <c r="F45" s="468"/>
      <c r="G45" s="469"/>
      <c r="H45" s="215">
        <f t="shared" si="10"/>
        <v>0</v>
      </c>
      <c r="I45" s="216">
        <f t="shared" si="11"/>
        <v>0</v>
      </c>
    </row>
    <row r="46" spans="1:17" ht="15" customHeight="1" x14ac:dyDescent="0.25">
      <c r="A46" s="461"/>
      <c r="B46" s="462"/>
      <c r="C46" s="463"/>
      <c r="D46" s="464"/>
      <c r="E46" s="467"/>
      <c r="F46" s="468"/>
      <c r="G46" s="469"/>
      <c r="H46" s="215">
        <f t="shared" si="10"/>
        <v>0</v>
      </c>
      <c r="I46" s="216">
        <f t="shared" si="11"/>
        <v>0</v>
      </c>
    </row>
    <row r="47" spans="1:17" ht="15" customHeight="1" x14ac:dyDescent="0.25">
      <c r="A47" s="461"/>
      <c r="B47" s="462"/>
      <c r="C47" s="463"/>
      <c r="D47" s="464"/>
      <c r="E47" s="467"/>
      <c r="F47" s="468"/>
      <c r="G47" s="469"/>
      <c r="H47" s="215">
        <f t="shared" si="10"/>
        <v>0</v>
      </c>
      <c r="I47" s="216">
        <f t="shared" si="11"/>
        <v>0</v>
      </c>
    </row>
    <row r="48" spans="1:17" ht="15" customHeight="1" x14ac:dyDescent="0.25">
      <c r="A48" s="461"/>
      <c r="B48" s="462"/>
      <c r="C48" s="463"/>
      <c r="D48" s="464"/>
      <c r="E48" s="467"/>
      <c r="F48" s="468"/>
      <c r="G48" s="469"/>
      <c r="H48" s="215">
        <f t="shared" si="10"/>
        <v>0</v>
      </c>
      <c r="I48" s="216">
        <f t="shared" si="11"/>
        <v>0</v>
      </c>
    </row>
    <row r="49" spans="1:9" ht="15" customHeight="1" x14ac:dyDescent="0.25">
      <c r="A49" s="461"/>
      <c r="B49" s="462"/>
      <c r="C49" s="463"/>
      <c r="D49" s="464"/>
      <c r="E49" s="467"/>
      <c r="F49" s="468"/>
      <c r="G49" s="469"/>
      <c r="H49" s="215">
        <f t="shared" si="10"/>
        <v>0</v>
      </c>
      <c r="I49" s="216">
        <f t="shared" si="11"/>
        <v>0</v>
      </c>
    </row>
    <row r="50" spans="1:9" ht="15" customHeight="1" x14ac:dyDescent="0.25">
      <c r="A50" s="461"/>
      <c r="B50" s="462"/>
      <c r="C50" s="463"/>
      <c r="D50" s="464"/>
      <c r="E50" s="467"/>
      <c r="F50" s="468"/>
      <c r="G50" s="469"/>
      <c r="H50" s="215">
        <f t="shared" si="10"/>
        <v>0</v>
      </c>
      <c r="I50" s="216">
        <f t="shared" si="11"/>
        <v>0</v>
      </c>
    </row>
    <row r="51" spans="1:9" ht="7.5" customHeight="1" thickBot="1" x14ac:dyDescent="0.3">
      <c r="A51" s="76"/>
      <c r="B51" s="90"/>
      <c r="C51" s="82"/>
      <c r="D51" s="60"/>
      <c r="E51" s="92"/>
      <c r="F51" s="128"/>
      <c r="G51" s="118"/>
      <c r="H51" s="120"/>
      <c r="I51" s="121"/>
    </row>
    <row r="52" spans="1:9" s="10" customFormat="1" ht="20.100000000000001" customHeight="1" thickBot="1" x14ac:dyDescent="0.3">
      <c r="A52" s="687" t="str">
        <f>+INDICE!C12</f>
        <v>C-2.1 Provisiones Principales Ampliación ET CAPIZ 132/66/13,2 kV con IVA incluido</v>
      </c>
      <c r="B52" s="688"/>
      <c r="C52" s="688"/>
      <c r="D52" s="688"/>
      <c r="E52" s="688"/>
      <c r="F52" s="689"/>
      <c r="G52" s="71" t="s">
        <v>267</v>
      </c>
      <c r="H52" s="138">
        <f>+H8+H24+H29+H39+H31+SUM(H41:H50)</f>
        <v>0</v>
      </c>
      <c r="I52" s="139">
        <f>+I8+I24+I29+I39+I31+SUM(I41:I50)</f>
        <v>0</v>
      </c>
    </row>
    <row r="53" spans="1:9" s="145" customFormat="1" ht="15.75" x14ac:dyDescent="0.25">
      <c r="A53" s="645" t="s">
        <v>709</v>
      </c>
      <c r="B53" s="645"/>
      <c r="C53" s="645"/>
      <c r="D53" s="645"/>
      <c r="E53" s="645"/>
      <c r="F53" s="645"/>
      <c r="G53" s="645"/>
      <c r="H53" s="645"/>
      <c r="I53" s="645"/>
    </row>
    <row r="54" spans="1:9" s="145" customFormat="1" ht="15.75" x14ac:dyDescent="0.25">
      <c r="A54" s="646" t="s">
        <v>736</v>
      </c>
      <c r="B54" s="646"/>
      <c r="C54" s="646"/>
      <c r="D54" s="646"/>
      <c r="E54" s="646"/>
      <c r="F54" s="646"/>
      <c r="G54" s="646"/>
      <c r="H54" s="646"/>
      <c r="I54" s="646"/>
    </row>
    <row r="55" spans="1:9" s="145" customFormat="1" ht="37.5" customHeight="1" x14ac:dyDescent="0.25">
      <c r="A55" s="647" t="s">
        <v>711</v>
      </c>
      <c r="B55" s="646"/>
      <c r="C55" s="646"/>
      <c r="D55" s="646"/>
      <c r="E55" s="646"/>
      <c r="F55" s="646"/>
      <c r="G55" s="646"/>
      <c r="H55" s="646"/>
      <c r="I55" s="646"/>
    </row>
    <row r="56" spans="1:9" s="145" customFormat="1" ht="37.5" customHeight="1" x14ac:dyDescent="0.25">
      <c r="A56" s="158"/>
      <c r="B56" s="157"/>
      <c r="C56" s="157"/>
      <c r="D56" s="157"/>
      <c r="E56" s="157"/>
      <c r="F56" s="157"/>
      <c r="G56" s="157"/>
      <c r="H56" s="157"/>
      <c r="I56" s="157"/>
    </row>
    <row r="57" spans="1:9" s="34" customFormat="1" x14ac:dyDescent="0.25">
      <c r="A57" s="35"/>
      <c r="B57" s="98"/>
      <c r="C57" s="35"/>
      <c r="D57" s="33"/>
      <c r="E57" s="33"/>
    </row>
    <row r="58" spans="1:9" s="34" customFormat="1" x14ac:dyDescent="0.25">
      <c r="A58" s="35"/>
      <c r="B58" s="98"/>
      <c r="C58" s="35"/>
      <c r="D58" s="33"/>
      <c r="E58" s="33"/>
    </row>
    <row r="59" spans="1:9" s="34" customFormat="1" x14ac:dyDescent="0.25">
      <c r="A59" s="35"/>
      <c r="B59" s="98"/>
      <c r="C59" s="35"/>
      <c r="D59" s="33"/>
      <c r="E59" s="33"/>
    </row>
    <row r="60" spans="1:9" s="34" customFormat="1" x14ac:dyDescent="0.25">
      <c r="A60" s="33"/>
      <c r="B60" s="33"/>
      <c r="D60" s="33"/>
      <c r="E60" s="33"/>
    </row>
    <row r="61" spans="1:9" s="34" customFormat="1" ht="15.75" x14ac:dyDescent="0.25">
      <c r="A61" s="33"/>
      <c r="B61" s="33"/>
      <c r="D61" s="33"/>
      <c r="E61" s="33"/>
      <c r="H61" s="627" t="s">
        <v>39</v>
      </c>
      <c r="I61" s="627"/>
    </row>
    <row r="62" spans="1:9" s="34" customFormat="1" ht="15.75" x14ac:dyDescent="0.25">
      <c r="A62" s="33"/>
      <c r="B62" s="33"/>
      <c r="D62" s="33"/>
      <c r="E62" s="33"/>
      <c r="H62" s="628" t="s">
        <v>40</v>
      </c>
      <c r="I62" s="628"/>
    </row>
    <row r="63" spans="1:9" s="34" customFormat="1" ht="15.75" x14ac:dyDescent="0.25">
      <c r="A63" s="33"/>
      <c r="B63" s="33"/>
      <c r="D63" s="33"/>
      <c r="E63" s="33"/>
      <c r="H63" s="106"/>
      <c r="I63" s="106"/>
    </row>
  </sheetData>
  <sheetProtection algorithmName="SHA-512" hashValue="VKtaAo40VNh/jSUjJg/3ZVcFMblct7jnvtoVPRqNbgjYVzWeDaNrbZXx5MTRC6cXqPc86rKd9PvmOqLJtXc3kQ==" saltValue="TjO7BCar17EzKFnAoNPCAg==" spinCount="100000" sheet="1" objects="1" scenarios="1"/>
  <mergeCells count="14">
    <mergeCell ref="H61:I61"/>
    <mergeCell ref="H62:I62"/>
    <mergeCell ref="A52:F52"/>
    <mergeCell ref="A53:I53"/>
    <mergeCell ref="A54:I54"/>
    <mergeCell ref="A55:I55"/>
    <mergeCell ref="A1:I1"/>
    <mergeCell ref="A3:I3"/>
    <mergeCell ref="A5:A7"/>
    <mergeCell ref="B5:B7"/>
    <mergeCell ref="D5:D7"/>
    <mergeCell ref="E5:E7"/>
    <mergeCell ref="F5:G6"/>
    <mergeCell ref="H5:I6"/>
  </mergeCells>
  <phoneticPr fontId="26" type="noConversion"/>
  <printOptions horizontalCentered="1"/>
  <pageMargins left="0.47244094488188981" right="0.31496062992125984" top="0.43307086614173229" bottom="0.74803149606299213" header="0.31496062992125984" footer="0.31496062992125984"/>
  <pageSetup paperSize="9" scale="93" fitToHeight="0" orientation="landscape" horizontalDpi="4294967293" verticalDpi="4294967293" r:id="rId1"/>
  <rowBreaks count="1" manualBreakCount="1">
    <brk id="23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0" tint="-4.9989318521683403E-2"/>
    <pageSetUpPr fitToPage="1"/>
  </sheetPr>
  <dimension ref="A1:Q49"/>
  <sheetViews>
    <sheetView topLeftCell="A22" zoomScaleNormal="100" workbookViewId="0">
      <selection sqref="A1:I16"/>
    </sheetView>
  </sheetViews>
  <sheetFormatPr baseColWidth="10" defaultColWidth="11.42578125" defaultRowHeight="15" x14ac:dyDescent="0.25"/>
  <cols>
    <col min="1" max="1" width="3.7109375" style="42" customWidth="1"/>
    <col min="2" max="2" width="5" style="42" customWidth="1"/>
    <col min="3" max="3" width="65.7109375" style="43" customWidth="1"/>
    <col min="4" max="5" width="6.7109375" style="42" customWidth="1"/>
    <col min="6" max="6" width="15.140625" style="43" customWidth="1"/>
    <col min="7" max="7" width="17.140625" style="43" bestFit="1" customWidth="1"/>
    <col min="8" max="8" width="16.42578125" customWidth="1"/>
    <col min="9" max="9" width="24.7109375" customWidth="1"/>
    <col min="10" max="10" width="23.28515625" customWidth="1"/>
    <col min="11" max="11" width="12.85546875" customWidth="1"/>
    <col min="16" max="17" width="14.42578125" bestFit="1" customWidth="1"/>
  </cols>
  <sheetData>
    <row r="1" spans="1:11" ht="38.25" customHeight="1" thickBot="1" x14ac:dyDescent="0.3">
      <c r="A1" s="621" t="str">
        <f>+INDICE!A1</f>
        <v>PROYECTO: 
CONSTRUCCIÓN DE LA ESTACIÓN TRANSFORMADORA ET VALLE DE UCO 220/132 Kv CON EQUIPAMIENTO CONVENCIONAL</v>
      </c>
      <c r="B1" s="714"/>
      <c r="C1" s="714"/>
      <c r="D1" s="714"/>
      <c r="E1" s="714"/>
      <c r="F1" s="714"/>
      <c r="G1" s="714"/>
      <c r="H1" s="714"/>
      <c r="I1" s="715"/>
    </row>
    <row r="2" spans="1:11" ht="6.75" customHeight="1" thickBot="1" x14ac:dyDescent="0.3">
      <c r="A2" s="22"/>
      <c r="B2" s="22"/>
      <c r="C2"/>
      <c r="D2"/>
      <c r="E2"/>
      <c r="F2"/>
      <c r="G2"/>
    </row>
    <row r="3" spans="1:11" ht="16.5" customHeight="1" thickBot="1" x14ac:dyDescent="0.3">
      <c r="A3" s="621" t="str">
        <f>+INDICE!C13</f>
        <v>C-2.2 Obras Civiles Ampliación ET CAPIZ 132/66/13,2 kV con IVA incluido</v>
      </c>
      <c r="B3" s="714"/>
      <c r="C3" s="714"/>
      <c r="D3" s="714"/>
      <c r="E3" s="714"/>
      <c r="F3" s="714"/>
      <c r="G3" s="714"/>
      <c r="H3" s="714"/>
      <c r="I3" s="715"/>
    </row>
    <row r="4" spans="1:11" ht="6" customHeight="1" thickBot="1" x14ac:dyDescent="0.3">
      <c r="A4" s="22"/>
      <c r="B4" s="22"/>
      <c r="C4"/>
      <c r="D4"/>
      <c r="E4"/>
      <c r="F4"/>
      <c r="G4"/>
    </row>
    <row r="5" spans="1:11" ht="15" customHeight="1" x14ac:dyDescent="0.25">
      <c r="A5" s="718" t="s">
        <v>41</v>
      </c>
      <c r="B5" s="721" t="s">
        <v>42</v>
      </c>
      <c r="C5" s="104"/>
      <c r="D5" s="724" t="s">
        <v>43</v>
      </c>
      <c r="E5" s="727" t="s">
        <v>44</v>
      </c>
      <c r="F5" s="684" t="s">
        <v>45</v>
      </c>
      <c r="G5" s="716"/>
      <c r="H5" s="664" t="s">
        <v>914</v>
      </c>
      <c r="I5" s="667"/>
    </row>
    <row r="6" spans="1:11" ht="6.75" customHeight="1" x14ac:dyDescent="0.25">
      <c r="A6" s="719"/>
      <c r="B6" s="722"/>
      <c r="C6" s="58" t="s">
        <v>46</v>
      </c>
      <c r="D6" s="725"/>
      <c r="E6" s="728"/>
      <c r="F6" s="717"/>
      <c r="G6" s="717"/>
      <c r="H6" s="666"/>
      <c r="I6" s="668"/>
      <c r="K6" s="36"/>
    </row>
    <row r="7" spans="1:11" ht="18.75" customHeight="1" thickBot="1" x14ac:dyDescent="0.3">
      <c r="A7" s="720"/>
      <c r="B7" s="723"/>
      <c r="C7" s="105"/>
      <c r="D7" s="726"/>
      <c r="E7" s="729"/>
      <c r="F7" s="96" t="s">
        <v>1</v>
      </c>
      <c r="G7" s="96" t="s">
        <v>2</v>
      </c>
      <c r="H7" s="96" t="s">
        <v>1</v>
      </c>
      <c r="I7" s="97" t="s">
        <v>2</v>
      </c>
      <c r="J7" s="37"/>
      <c r="K7" s="37"/>
    </row>
    <row r="8" spans="1:11" s="39" customFormat="1" ht="15" customHeight="1" x14ac:dyDescent="0.2">
      <c r="A8" s="213">
        <v>1</v>
      </c>
      <c r="B8" s="153"/>
      <c r="C8" s="218" t="s">
        <v>376</v>
      </c>
      <c r="D8" s="153"/>
      <c r="E8" s="225"/>
      <c r="F8" s="471"/>
      <c r="G8" s="226"/>
      <c r="H8" s="219">
        <f>SUM(H9:H10)</f>
        <v>0</v>
      </c>
      <c r="I8" s="220">
        <f>SUM(I9:I10)</f>
        <v>0</v>
      </c>
      <c r="J8" s="38"/>
      <c r="K8" s="38"/>
    </row>
    <row r="9" spans="1:11" s="39" customFormat="1" ht="15" customHeight="1" x14ac:dyDescent="0.2">
      <c r="A9" s="213"/>
      <c r="B9" s="153" t="s">
        <v>47</v>
      </c>
      <c r="C9" s="241" t="s">
        <v>377</v>
      </c>
      <c r="D9" s="153" t="s">
        <v>835</v>
      </c>
      <c r="E9" s="225">
        <v>1</v>
      </c>
      <c r="F9" s="163"/>
      <c r="G9" s="226"/>
      <c r="H9" s="215">
        <f>F9*E9</f>
        <v>0</v>
      </c>
      <c r="I9" s="216">
        <f t="shared" ref="I9:I10" si="0">G9*E9</f>
        <v>0</v>
      </c>
      <c r="J9" s="38"/>
      <c r="K9" s="38"/>
    </row>
    <row r="10" spans="1:11" s="39" customFormat="1" ht="15" customHeight="1" x14ac:dyDescent="0.2">
      <c r="A10" s="213"/>
      <c r="B10" s="153" t="s">
        <v>191</v>
      </c>
      <c r="C10" s="241" t="s">
        <v>378</v>
      </c>
      <c r="D10" s="153" t="s">
        <v>835</v>
      </c>
      <c r="E10" s="227">
        <v>1</v>
      </c>
      <c r="F10" s="163"/>
      <c r="G10" s="226"/>
      <c r="H10" s="215">
        <f t="shared" ref="H10" si="1">F10*E10</f>
        <v>0</v>
      </c>
      <c r="I10" s="216">
        <f t="shared" si="0"/>
        <v>0</v>
      </c>
      <c r="J10" s="38"/>
      <c r="K10" s="38"/>
    </row>
    <row r="11" spans="1:11" s="39" customFormat="1" ht="3" customHeight="1" x14ac:dyDescent="0.2">
      <c r="A11" s="213"/>
      <c r="B11" s="153"/>
      <c r="C11" s="241"/>
      <c r="D11" s="153"/>
      <c r="E11" s="227"/>
      <c r="F11" s="163"/>
      <c r="G11" s="226"/>
      <c r="H11" s="215"/>
      <c r="I11" s="216"/>
      <c r="J11" s="38"/>
      <c r="K11" s="38"/>
    </row>
    <row r="12" spans="1:11" s="39" customFormat="1" ht="12" customHeight="1" x14ac:dyDescent="0.2">
      <c r="A12" s="213">
        <v>2</v>
      </c>
      <c r="B12" s="153"/>
      <c r="C12" s="218" t="s">
        <v>754</v>
      </c>
      <c r="D12" s="153" t="s">
        <v>835</v>
      </c>
      <c r="E12" s="225">
        <v>1</v>
      </c>
      <c r="F12" s="163"/>
      <c r="G12" s="226"/>
      <c r="H12" s="219">
        <f t="shared" ref="H12" si="2">F12*E12</f>
        <v>0</v>
      </c>
      <c r="I12" s="220">
        <f t="shared" ref="I12" si="3">G12*E12</f>
        <v>0</v>
      </c>
      <c r="J12" s="38"/>
      <c r="K12" s="38"/>
    </row>
    <row r="13" spans="1:11" s="39" customFormat="1" ht="3.75" customHeight="1" x14ac:dyDescent="0.2">
      <c r="A13" s="213"/>
      <c r="B13" s="153"/>
      <c r="C13" s="241"/>
      <c r="D13" s="153"/>
      <c r="E13" s="227"/>
      <c r="F13" s="163"/>
      <c r="G13" s="226"/>
      <c r="H13" s="215"/>
      <c r="I13" s="216"/>
      <c r="J13" s="38"/>
      <c r="K13" s="38"/>
    </row>
    <row r="14" spans="1:11" s="39" customFormat="1" ht="9" customHeight="1" x14ac:dyDescent="0.2">
      <c r="A14" s="213">
        <v>3</v>
      </c>
      <c r="B14" s="153"/>
      <c r="C14" s="218" t="s">
        <v>205</v>
      </c>
      <c r="D14" s="153" t="s">
        <v>835</v>
      </c>
      <c r="E14" s="225">
        <v>1</v>
      </c>
      <c r="F14" s="163"/>
      <c r="G14" s="226"/>
      <c r="H14" s="219">
        <f t="shared" ref="H14" si="4">F14*E14</f>
        <v>0</v>
      </c>
      <c r="I14" s="216">
        <f t="shared" ref="I14" si="5">G14*E14</f>
        <v>0</v>
      </c>
      <c r="J14" s="38"/>
      <c r="K14" s="38"/>
    </row>
    <row r="15" spans="1:11" s="39" customFormat="1" ht="2.25" customHeight="1" x14ac:dyDescent="0.2">
      <c r="A15" s="213"/>
      <c r="B15" s="153"/>
      <c r="C15" s="241"/>
      <c r="D15" s="153"/>
      <c r="E15" s="227"/>
      <c r="F15" s="163"/>
      <c r="G15" s="226"/>
      <c r="H15" s="215"/>
      <c r="I15" s="216"/>
      <c r="J15" s="38"/>
      <c r="K15" s="38"/>
    </row>
    <row r="16" spans="1:11" s="39" customFormat="1" ht="15" customHeight="1" x14ac:dyDescent="0.2">
      <c r="A16" s="213">
        <v>4</v>
      </c>
      <c r="B16" s="153"/>
      <c r="C16" s="218" t="s">
        <v>379</v>
      </c>
      <c r="D16" s="153"/>
      <c r="E16" s="225"/>
      <c r="F16" s="163"/>
      <c r="G16" s="226"/>
      <c r="H16" s="219">
        <f>SUM(H17:H18)</f>
        <v>0</v>
      </c>
      <c r="I16" s="220">
        <f>SUM(I17:I18)</f>
        <v>0</v>
      </c>
      <c r="J16" s="38"/>
      <c r="K16" s="38"/>
    </row>
    <row r="17" spans="1:17" s="39" customFormat="1" ht="15" customHeight="1" x14ac:dyDescent="0.2">
      <c r="A17" s="213"/>
      <c r="B17" s="153" t="s">
        <v>76</v>
      </c>
      <c r="C17" s="241" t="s">
        <v>211</v>
      </c>
      <c r="D17" s="153" t="s">
        <v>835</v>
      </c>
      <c r="E17" s="227">
        <v>1</v>
      </c>
      <c r="F17" s="163"/>
      <c r="G17" s="226"/>
      <c r="H17" s="215">
        <f t="shared" ref="H17:H18" si="6">F17*E17</f>
        <v>0</v>
      </c>
      <c r="I17" s="216">
        <f t="shared" ref="I17:I18" si="7">G17*E17</f>
        <v>0</v>
      </c>
      <c r="J17" s="38"/>
      <c r="K17" s="38"/>
    </row>
    <row r="18" spans="1:17" s="39" customFormat="1" ht="15" customHeight="1" x14ac:dyDescent="0.2">
      <c r="A18" s="213"/>
      <c r="B18" s="153" t="s">
        <v>77</v>
      </c>
      <c r="C18" s="241" t="s">
        <v>380</v>
      </c>
      <c r="D18" s="153" t="s">
        <v>835</v>
      </c>
      <c r="E18" s="227">
        <v>1</v>
      </c>
      <c r="F18" s="163"/>
      <c r="G18" s="226"/>
      <c r="H18" s="215">
        <f t="shared" si="6"/>
        <v>0</v>
      </c>
      <c r="I18" s="216">
        <f t="shared" si="7"/>
        <v>0</v>
      </c>
      <c r="J18" s="38"/>
      <c r="K18" s="38"/>
    </row>
    <row r="19" spans="1:17" s="39" customFormat="1" ht="3" customHeight="1" x14ac:dyDescent="0.2">
      <c r="A19" s="213"/>
      <c r="B19" s="153"/>
      <c r="C19" s="241"/>
      <c r="D19" s="153"/>
      <c r="E19" s="227"/>
      <c r="F19" s="163"/>
      <c r="G19" s="226"/>
      <c r="H19" s="215"/>
      <c r="I19" s="216"/>
      <c r="J19" s="38"/>
      <c r="K19" s="38"/>
    </row>
    <row r="20" spans="1:17" s="39" customFormat="1" ht="12.75" customHeight="1" x14ac:dyDescent="0.2">
      <c r="A20" s="213">
        <v>5</v>
      </c>
      <c r="B20" s="153"/>
      <c r="C20" s="218" t="s">
        <v>218</v>
      </c>
      <c r="D20" s="153"/>
      <c r="E20" s="225"/>
      <c r="F20" s="163"/>
      <c r="G20" s="226"/>
      <c r="H20" s="219">
        <f>SUM(H21:H25)</f>
        <v>0</v>
      </c>
      <c r="I20" s="220">
        <f>SUM(I21:I25)</f>
        <v>0</v>
      </c>
      <c r="J20" s="38"/>
      <c r="K20" s="38"/>
    </row>
    <row r="21" spans="1:17" s="39" customFormat="1" ht="25.5" x14ac:dyDescent="0.2">
      <c r="A21" s="213"/>
      <c r="B21" s="153" t="s">
        <v>94</v>
      </c>
      <c r="C21" s="243" t="s">
        <v>381</v>
      </c>
      <c r="D21" s="153" t="s">
        <v>126</v>
      </c>
      <c r="E21" s="169">
        <v>2</v>
      </c>
      <c r="F21" s="163"/>
      <c r="G21" s="226"/>
      <c r="H21" s="215">
        <f t="shared" ref="H21:H25" si="8">F21*E21</f>
        <v>0</v>
      </c>
      <c r="I21" s="216">
        <f t="shared" ref="I21:I25" si="9">G21*E21</f>
        <v>0</v>
      </c>
      <c r="J21" s="38"/>
      <c r="K21" s="38"/>
    </row>
    <row r="22" spans="1:17" s="39" customFormat="1" ht="15.75" customHeight="1" x14ac:dyDescent="0.2">
      <c r="A22" s="213"/>
      <c r="B22" s="153" t="s">
        <v>96</v>
      </c>
      <c r="C22" s="243" t="s">
        <v>382</v>
      </c>
      <c r="D22" s="153" t="s">
        <v>126</v>
      </c>
      <c r="E22" s="169">
        <v>2</v>
      </c>
      <c r="F22" s="163"/>
      <c r="G22" s="226"/>
      <c r="H22" s="215">
        <f t="shared" si="8"/>
        <v>0</v>
      </c>
      <c r="I22" s="216">
        <f t="shared" si="9"/>
        <v>0</v>
      </c>
      <c r="J22" s="38"/>
      <c r="K22" s="38"/>
    </row>
    <row r="23" spans="1:17" s="39" customFormat="1" ht="12" customHeight="1" x14ac:dyDescent="0.2">
      <c r="A23" s="213"/>
      <c r="B23" s="153" t="s">
        <v>98</v>
      </c>
      <c r="C23" s="241" t="s">
        <v>228</v>
      </c>
      <c r="D23" s="153" t="s">
        <v>835</v>
      </c>
      <c r="E23" s="227">
        <v>1</v>
      </c>
      <c r="F23" s="163"/>
      <c r="G23" s="226"/>
      <c r="H23" s="215">
        <f t="shared" si="8"/>
        <v>0</v>
      </c>
      <c r="I23" s="216">
        <f t="shared" si="9"/>
        <v>0</v>
      </c>
      <c r="J23" s="38"/>
      <c r="K23" s="38"/>
    </row>
    <row r="24" spans="1:17" s="39" customFormat="1" ht="11.25" customHeight="1" x14ac:dyDescent="0.2">
      <c r="A24" s="213"/>
      <c r="B24" s="153" t="s">
        <v>100</v>
      </c>
      <c r="C24" s="241" t="s">
        <v>230</v>
      </c>
      <c r="D24" s="153" t="s">
        <v>835</v>
      </c>
      <c r="E24" s="227">
        <v>1</v>
      </c>
      <c r="F24" s="163"/>
      <c r="G24" s="226"/>
      <c r="H24" s="215">
        <f t="shared" si="8"/>
        <v>0</v>
      </c>
      <c r="I24" s="216">
        <f t="shared" si="9"/>
        <v>0</v>
      </c>
      <c r="J24" s="38"/>
      <c r="K24" s="38"/>
    </row>
    <row r="25" spans="1:17" s="39" customFormat="1" ht="12" customHeight="1" x14ac:dyDescent="0.2">
      <c r="A25" s="213"/>
      <c r="B25" s="153" t="s">
        <v>102</v>
      </c>
      <c r="C25" s="241" t="s">
        <v>383</v>
      </c>
      <c r="D25" s="153" t="s">
        <v>126</v>
      </c>
      <c r="E25" s="169">
        <v>1</v>
      </c>
      <c r="F25" s="163"/>
      <c r="G25" s="226"/>
      <c r="H25" s="215">
        <f t="shared" si="8"/>
        <v>0</v>
      </c>
      <c r="I25" s="216">
        <f t="shared" si="9"/>
        <v>0</v>
      </c>
      <c r="J25" s="38"/>
      <c r="K25" s="38"/>
    </row>
    <row r="26" spans="1:17" s="39" customFormat="1" ht="3.75" customHeight="1" x14ac:dyDescent="0.2">
      <c r="A26" s="213"/>
      <c r="B26" s="153"/>
      <c r="C26" s="241"/>
      <c r="D26" s="153"/>
      <c r="E26" s="227"/>
      <c r="F26" s="163"/>
      <c r="G26" s="226"/>
      <c r="H26" s="215"/>
      <c r="I26" s="216"/>
      <c r="J26" s="38"/>
      <c r="K26" s="38"/>
    </row>
    <row r="27" spans="1:17" s="39" customFormat="1" ht="12" customHeight="1" x14ac:dyDescent="0.2">
      <c r="A27" s="213">
        <v>6</v>
      </c>
      <c r="B27" s="153"/>
      <c r="C27" s="218" t="s">
        <v>260</v>
      </c>
      <c r="D27" s="153"/>
      <c r="E27" s="225"/>
      <c r="F27" s="163"/>
      <c r="G27" s="226"/>
      <c r="H27" s="219">
        <f>SUM(H28:H29)</f>
        <v>0</v>
      </c>
      <c r="I27" s="220">
        <f>SUM(I28:I29)</f>
        <v>0</v>
      </c>
      <c r="J27" s="38"/>
      <c r="K27" s="38"/>
    </row>
    <row r="28" spans="1:17" s="39" customFormat="1" ht="12" customHeight="1" x14ac:dyDescent="0.2">
      <c r="A28" s="221"/>
      <c r="B28" s="153" t="s">
        <v>406</v>
      </c>
      <c r="C28" s="245" t="s">
        <v>262</v>
      </c>
      <c r="D28" s="153" t="s">
        <v>835</v>
      </c>
      <c r="E28" s="227">
        <v>1</v>
      </c>
      <c r="F28" s="163"/>
      <c r="G28" s="226"/>
      <c r="H28" s="215">
        <f t="shared" ref="H28:H29" si="10">F28*E28</f>
        <v>0</v>
      </c>
      <c r="I28" s="216">
        <f t="shared" ref="I28:I29" si="11">G28*E28</f>
        <v>0</v>
      </c>
      <c r="J28" s="38"/>
      <c r="K28" s="38"/>
    </row>
    <row r="29" spans="1:17" s="39" customFormat="1" ht="15" customHeight="1" x14ac:dyDescent="0.2">
      <c r="A29" s="155"/>
      <c r="B29" s="153" t="s">
        <v>407</v>
      </c>
      <c r="C29" s="245" t="s">
        <v>384</v>
      </c>
      <c r="D29" s="153" t="s">
        <v>835</v>
      </c>
      <c r="E29" s="227">
        <v>1</v>
      </c>
      <c r="F29" s="163"/>
      <c r="G29" s="226"/>
      <c r="H29" s="215">
        <f t="shared" si="10"/>
        <v>0</v>
      </c>
      <c r="I29" s="216">
        <f t="shared" si="11"/>
        <v>0</v>
      </c>
      <c r="J29" s="38"/>
      <c r="K29" s="38"/>
    </row>
    <row r="30" spans="1:17" s="39" customFormat="1" ht="6.75" customHeight="1" x14ac:dyDescent="0.2">
      <c r="A30" s="213"/>
      <c r="B30" s="153"/>
      <c r="C30" s="241"/>
      <c r="D30" s="153"/>
      <c r="E30" s="227"/>
      <c r="F30" s="163"/>
      <c r="G30" s="226"/>
      <c r="H30" s="215"/>
      <c r="I30" s="216"/>
      <c r="J30" s="38"/>
      <c r="K30" s="38"/>
    </row>
    <row r="31" spans="1:17" s="40" customFormat="1" ht="12" customHeight="1" x14ac:dyDescent="0.2">
      <c r="A31" s="155">
        <v>7</v>
      </c>
      <c r="B31" s="153"/>
      <c r="C31" s="218" t="s">
        <v>187</v>
      </c>
      <c r="D31" s="153" t="s">
        <v>835</v>
      </c>
      <c r="E31" s="225">
        <v>1</v>
      </c>
      <c r="F31" s="163"/>
      <c r="G31" s="226"/>
      <c r="H31" s="219">
        <f t="shared" ref="H31" si="12">F31*E31</f>
        <v>0</v>
      </c>
      <c r="I31" s="216">
        <f t="shared" ref="I31" si="13">G31*E31</f>
        <v>0</v>
      </c>
      <c r="J31" s="38"/>
      <c r="K31" s="38"/>
      <c r="P31" s="39"/>
      <c r="Q31" s="39"/>
    </row>
    <row r="32" spans="1:17" s="40" customFormat="1" ht="2.25" customHeight="1" x14ac:dyDescent="0.2">
      <c r="A32" s="155"/>
      <c r="B32" s="153"/>
      <c r="C32" s="246"/>
      <c r="D32" s="153"/>
      <c r="E32" s="225"/>
      <c r="F32" s="163"/>
      <c r="G32" s="226"/>
      <c r="H32" s="219"/>
      <c r="I32" s="216"/>
      <c r="J32" s="38"/>
      <c r="K32" s="38"/>
      <c r="P32" s="39"/>
      <c r="Q32" s="39"/>
    </row>
    <row r="33" spans="1:11" s="39" customFormat="1" ht="12" customHeight="1" x14ac:dyDescent="0.2">
      <c r="A33" s="229"/>
      <c r="B33" s="212"/>
      <c r="C33" s="472"/>
      <c r="D33" s="212"/>
      <c r="E33" s="169"/>
      <c r="F33" s="163"/>
      <c r="G33" s="226"/>
      <c r="H33" s="215">
        <f t="shared" ref="H33:H42" si="14">F33*E33</f>
        <v>0</v>
      </c>
      <c r="I33" s="216">
        <f t="shared" ref="I33:I42" si="15">G33*E33</f>
        <v>0</v>
      </c>
      <c r="J33" s="38"/>
      <c r="K33" s="38"/>
    </row>
    <row r="34" spans="1:11" s="39" customFormat="1" ht="12" customHeight="1" x14ac:dyDescent="0.2">
      <c r="A34" s="229"/>
      <c r="B34" s="212"/>
      <c r="C34" s="472"/>
      <c r="D34" s="212"/>
      <c r="E34" s="169"/>
      <c r="F34" s="163"/>
      <c r="G34" s="226"/>
      <c r="H34" s="215">
        <f t="shared" si="14"/>
        <v>0</v>
      </c>
      <c r="I34" s="216">
        <f t="shared" si="15"/>
        <v>0</v>
      </c>
      <c r="J34" s="38"/>
      <c r="K34" s="38"/>
    </row>
    <row r="35" spans="1:11" s="39" customFormat="1" ht="12" customHeight="1" x14ac:dyDescent="0.2">
      <c r="A35" s="229"/>
      <c r="B35" s="212"/>
      <c r="C35" s="472"/>
      <c r="D35" s="212"/>
      <c r="E35" s="169"/>
      <c r="F35" s="163"/>
      <c r="G35" s="226"/>
      <c r="H35" s="215">
        <f t="shared" si="14"/>
        <v>0</v>
      </c>
      <c r="I35" s="216">
        <f t="shared" si="15"/>
        <v>0</v>
      </c>
      <c r="J35" s="38"/>
      <c r="K35" s="38"/>
    </row>
    <row r="36" spans="1:11" s="39" customFormat="1" ht="12" customHeight="1" x14ac:dyDescent="0.2">
      <c r="A36" s="229"/>
      <c r="B36" s="212"/>
      <c r="C36" s="472"/>
      <c r="D36" s="212"/>
      <c r="E36" s="169"/>
      <c r="F36" s="163"/>
      <c r="G36" s="226"/>
      <c r="H36" s="215">
        <f t="shared" si="14"/>
        <v>0</v>
      </c>
      <c r="I36" s="216">
        <f t="shared" si="15"/>
        <v>0</v>
      </c>
      <c r="J36" s="38"/>
      <c r="K36" s="38"/>
    </row>
    <row r="37" spans="1:11" s="39" customFormat="1" ht="12" customHeight="1" x14ac:dyDescent="0.2">
      <c r="A37" s="229"/>
      <c r="B37" s="212"/>
      <c r="C37" s="472"/>
      <c r="D37" s="212"/>
      <c r="E37" s="169"/>
      <c r="F37" s="163"/>
      <c r="G37" s="226"/>
      <c r="H37" s="215">
        <f t="shared" si="14"/>
        <v>0</v>
      </c>
      <c r="I37" s="216">
        <f t="shared" si="15"/>
        <v>0</v>
      </c>
      <c r="J37" s="38"/>
      <c r="K37" s="38"/>
    </row>
    <row r="38" spans="1:11" s="39" customFormat="1" ht="12" customHeight="1" x14ac:dyDescent="0.2">
      <c r="A38" s="229"/>
      <c r="B38" s="212"/>
      <c r="C38" s="472"/>
      <c r="D38" s="212"/>
      <c r="E38" s="169"/>
      <c r="F38" s="163"/>
      <c r="G38" s="226"/>
      <c r="H38" s="215">
        <f t="shared" si="14"/>
        <v>0</v>
      </c>
      <c r="I38" s="216">
        <f t="shared" si="15"/>
        <v>0</v>
      </c>
      <c r="J38" s="38"/>
      <c r="K38" s="38"/>
    </row>
    <row r="39" spans="1:11" s="39" customFormat="1" ht="12" customHeight="1" x14ac:dyDescent="0.2">
      <c r="A39" s="229"/>
      <c r="B39" s="212"/>
      <c r="C39" s="472"/>
      <c r="D39" s="212"/>
      <c r="E39" s="169"/>
      <c r="F39" s="163"/>
      <c r="G39" s="226"/>
      <c r="H39" s="215">
        <f t="shared" si="14"/>
        <v>0</v>
      </c>
      <c r="I39" s="216">
        <f t="shared" si="15"/>
        <v>0</v>
      </c>
      <c r="J39" s="38"/>
      <c r="K39" s="38"/>
    </row>
    <row r="40" spans="1:11" s="39" customFormat="1" ht="12" customHeight="1" x14ac:dyDescent="0.2">
      <c r="A40" s="229"/>
      <c r="B40" s="212"/>
      <c r="C40" s="472"/>
      <c r="D40" s="212"/>
      <c r="E40" s="169"/>
      <c r="F40" s="163"/>
      <c r="G40" s="226"/>
      <c r="H40" s="215">
        <f t="shared" si="14"/>
        <v>0</v>
      </c>
      <c r="I40" s="216">
        <f t="shared" si="15"/>
        <v>0</v>
      </c>
      <c r="J40" s="38"/>
      <c r="K40" s="38"/>
    </row>
    <row r="41" spans="1:11" s="39" customFormat="1" ht="12" customHeight="1" x14ac:dyDescent="0.2">
      <c r="A41" s="229"/>
      <c r="B41" s="212"/>
      <c r="C41" s="472"/>
      <c r="D41" s="212"/>
      <c r="E41" s="169"/>
      <c r="F41" s="163"/>
      <c r="G41" s="226"/>
      <c r="H41" s="215">
        <f t="shared" si="14"/>
        <v>0</v>
      </c>
      <c r="I41" s="216">
        <f t="shared" si="15"/>
        <v>0</v>
      </c>
      <c r="J41" s="38"/>
      <c r="K41" s="38"/>
    </row>
    <row r="42" spans="1:11" s="39" customFormat="1" ht="9.75" customHeight="1" x14ac:dyDescent="0.2">
      <c r="A42" s="229"/>
      <c r="B42" s="212"/>
      <c r="C42" s="472"/>
      <c r="D42" s="212"/>
      <c r="E42" s="169"/>
      <c r="F42" s="163"/>
      <c r="G42" s="226"/>
      <c r="H42" s="215">
        <f t="shared" si="14"/>
        <v>0</v>
      </c>
      <c r="I42" s="216">
        <f t="shared" si="15"/>
        <v>0</v>
      </c>
      <c r="J42" s="38"/>
      <c r="K42" s="38"/>
    </row>
    <row r="43" spans="1:11" s="39" customFormat="1" ht="4.5" customHeight="1" thickBot="1" x14ac:dyDescent="0.25">
      <c r="A43" s="63"/>
      <c r="B43" s="60"/>
      <c r="C43" s="75"/>
      <c r="D43" s="60"/>
      <c r="E43" s="91"/>
      <c r="F43" s="111"/>
      <c r="G43" s="112"/>
      <c r="H43" s="120"/>
      <c r="I43" s="121"/>
      <c r="J43" s="38"/>
      <c r="K43" s="38"/>
    </row>
    <row r="44" spans="1:11" s="32" customFormat="1" ht="20.100000000000001" customHeight="1" thickBot="1" x14ac:dyDescent="0.3">
      <c r="A44" s="687" t="str">
        <f>+INDICE!C13</f>
        <v>C-2.2 Obras Civiles Ampliación ET CAPIZ 132/66/13,2 kV con IVA incluido</v>
      </c>
      <c r="B44" s="688"/>
      <c r="C44" s="688"/>
      <c r="D44" s="688"/>
      <c r="E44" s="688"/>
      <c r="F44" s="689"/>
      <c r="G44" s="71" t="s">
        <v>267</v>
      </c>
      <c r="H44" s="239">
        <f>+H31+H27+H16+H14+H20+H8+H12+SUM(H33:H42)</f>
        <v>0</v>
      </c>
      <c r="I44" s="137">
        <f>+I31+I27+I20+I16+I14+I8+I12+SUM(I33:I42)</f>
        <v>0</v>
      </c>
      <c r="J44" s="41"/>
      <c r="K44" s="41"/>
    </row>
    <row r="45" spans="1:11" s="145" customFormat="1" ht="9" customHeight="1" x14ac:dyDescent="0.25">
      <c r="A45" s="645" t="s">
        <v>709</v>
      </c>
      <c r="B45" s="645"/>
      <c r="C45" s="645"/>
      <c r="D45" s="645"/>
      <c r="E45" s="645"/>
      <c r="F45" s="645"/>
      <c r="G45" s="645"/>
      <c r="H45" s="645"/>
      <c r="I45" s="645"/>
    </row>
    <row r="46" spans="1:11" s="145" customFormat="1" ht="9" customHeight="1" x14ac:dyDescent="0.25">
      <c r="A46" s="646" t="s">
        <v>736</v>
      </c>
      <c r="B46" s="646"/>
      <c r="C46" s="646"/>
      <c r="D46" s="646"/>
      <c r="E46" s="646"/>
      <c r="F46" s="646"/>
      <c r="G46" s="646"/>
      <c r="H46" s="646"/>
      <c r="I46" s="646"/>
    </row>
    <row r="47" spans="1:11" s="145" customFormat="1" ht="4.5" customHeight="1" x14ac:dyDescent="0.25">
      <c r="A47" s="158"/>
      <c r="B47" s="157"/>
      <c r="C47" s="157"/>
      <c r="D47" s="157"/>
      <c r="E47" s="157"/>
      <c r="F47" s="157"/>
      <c r="G47" s="157"/>
      <c r="H47" s="157"/>
      <c r="I47" s="157"/>
    </row>
    <row r="48" spans="1:11" ht="10.5" customHeight="1" x14ac:dyDescent="0.25">
      <c r="A48" s="395"/>
      <c r="B48" s="395"/>
      <c r="C48" s="396"/>
      <c r="D48" s="395"/>
      <c r="E48" s="395"/>
      <c r="F48" s="397"/>
      <c r="G48" s="396"/>
      <c r="H48" s="627" t="s">
        <v>39</v>
      </c>
      <c r="I48" s="627"/>
    </row>
    <row r="49" spans="1:9" ht="15.75" x14ac:dyDescent="0.25">
      <c r="A49" s="395"/>
      <c r="B49" s="395"/>
      <c r="C49" s="396"/>
      <c r="D49" s="395"/>
      <c r="E49" s="395"/>
      <c r="F49" s="396"/>
      <c r="G49" s="396"/>
      <c r="H49" s="628" t="s">
        <v>40</v>
      </c>
      <c r="I49" s="628"/>
    </row>
  </sheetData>
  <sheetProtection algorithmName="SHA-512" hashValue="AkZbv1s6nKmAhL/EHx7LDDZ118mSa4bYgH58ghCbx5ylFgWRPCvxX89b8ZfQC6gh5pEmjy6lrk+FrXJv5xI1+g==" saltValue="8DB8MEikfnbuCN0dzEjKCw==" spinCount="100000" sheet="1" objects="1" scenarios="1"/>
  <mergeCells count="13">
    <mergeCell ref="H48:I48"/>
    <mergeCell ref="H49:I49"/>
    <mergeCell ref="A44:F44"/>
    <mergeCell ref="A45:I45"/>
    <mergeCell ref="A46:I46"/>
    <mergeCell ref="A1:I1"/>
    <mergeCell ref="A3:I3"/>
    <mergeCell ref="A5:A7"/>
    <mergeCell ref="B5:B7"/>
    <mergeCell ref="D5:D7"/>
    <mergeCell ref="E5:E7"/>
    <mergeCell ref="F5:G6"/>
    <mergeCell ref="H5:I6"/>
  </mergeCells>
  <phoneticPr fontId="2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0" tint="-4.9989318521683403E-2"/>
    <pageSetUpPr fitToPage="1"/>
  </sheetPr>
  <dimension ref="A1:U85"/>
  <sheetViews>
    <sheetView view="pageBreakPreview" topLeftCell="A54" zoomScaleNormal="100" zoomScaleSheetLayoutView="100" workbookViewId="0">
      <selection sqref="A1:C16"/>
    </sheetView>
  </sheetViews>
  <sheetFormatPr baseColWidth="10" defaultColWidth="11.42578125" defaultRowHeight="12.75" x14ac:dyDescent="0.25"/>
  <cols>
    <col min="1" max="1" width="3.85546875" style="31" customWidth="1"/>
    <col min="2" max="2" width="5.85546875" style="31" customWidth="1"/>
    <col min="3" max="3" width="72.5703125" style="25" customWidth="1"/>
    <col min="4" max="4" width="8.140625" style="31" customWidth="1"/>
    <col min="5" max="5" width="5.7109375" style="31" customWidth="1"/>
    <col min="6" max="6" width="19.140625" style="25" customWidth="1"/>
    <col min="7" max="7" width="16.85546875" style="25" customWidth="1"/>
    <col min="8" max="8" width="19.28515625" style="25" customWidth="1"/>
    <col min="9" max="9" width="25.42578125" style="25" customWidth="1"/>
    <col min="10" max="10" width="13.42578125" style="25" customWidth="1"/>
    <col min="11" max="11" width="19.140625" style="25" customWidth="1"/>
    <col min="12" max="12" width="14.140625" style="25" customWidth="1"/>
    <col min="13" max="13" width="14" style="25" customWidth="1"/>
    <col min="14" max="14" width="11.7109375" style="25" customWidth="1"/>
    <col min="15" max="16" width="11.42578125" style="25"/>
    <col min="17" max="17" width="16.7109375" style="25" customWidth="1"/>
    <col min="18" max="18" width="11.42578125" style="25"/>
    <col min="19" max="19" width="17.42578125" style="25" customWidth="1"/>
    <col min="20" max="21" width="12.28515625" style="25" bestFit="1" customWidth="1"/>
    <col min="22" max="16384" width="11.42578125" style="25"/>
  </cols>
  <sheetData>
    <row r="1" spans="1:21" s="10" customFormat="1" ht="75" customHeight="1" thickBot="1" x14ac:dyDescent="0.3">
      <c r="A1" s="608" t="str">
        <f>+CARÁTULA!B16</f>
        <v>PROYECTO: 
CONSTRUCCIÓN DE LA ESTACIÓN TRANSFORMADORA ET VALLE DE UCO 220/132 Kv CON EQUIPAMIENTO CONVENCIONAL</v>
      </c>
      <c r="B1" s="609"/>
      <c r="C1" s="609"/>
      <c r="D1" s="609"/>
      <c r="E1" s="609"/>
      <c r="F1" s="609"/>
      <c r="G1" s="609"/>
      <c r="H1" s="609"/>
      <c r="I1" s="610"/>
      <c r="J1" s="178"/>
      <c r="K1" s="178"/>
      <c r="L1" s="178"/>
      <c r="M1" s="178"/>
      <c r="N1" s="178"/>
    </row>
    <row r="2" spans="1:21" customFormat="1" ht="10.15" customHeight="1" thickBot="1" x14ac:dyDescent="0.3">
      <c r="A2" s="22"/>
      <c r="B2" s="22"/>
      <c r="J2" s="3"/>
      <c r="K2" s="3"/>
      <c r="L2" s="3"/>
      <c r="M2" s="3"/>
      <c r="N2" s="3"/>
    </row>
    <row r="3" spans="1:21" s="10" customFormat="1" ht="44.25" customHeight="1" thickBot="1" x14ac:dyDescent="0.3">
      <c r="A3" s="621" t="str">
        <f>+INDICE!C14</f>
        <v>C-2.3 Provisiones Complementarias y Obras Electromecánicas Ampliación ET CAPIZ 132/66/13,2 kV con IVA incluido</v>
      </c>
      <c r="B3" s="714"/>
      <c r="C3" s="714"/>
      <c r="D3" s="714"/>
      <c r="E3" s="714"/>
      <c r="F3" s="714"/>
      <c r="G3" s="714"/>
      <c r="H3" s="714"/>
      <c r="I3" s="715"/>
      <c r="J3" s="178"/>
      <c r="K3" s="178"/>
      <c r="L3" s="178"/>
      <c r="M3" s="178"/>
      <c r="N3" s="178"/>
    </row>
    <row r="4" spans="1:21" customFormat="1" ht="10.15" customHeight="1" thickBot="1" x14ac:dyDescent="0.3">
      <c r="A4" s="22"/>
      <c r="B4" s="22"/>
      <c r="J4" s="3"/>
      <c r="K4" s="3"/>
      <c r="L4" s="3"/>
      <c r="M4" s="3"/>
      <c r="N4" s="3"/>
    </row>
    <row r="5" spans="1:21" ht="15" customHeight="1" x14ac:dyDescent="0.25">
      <c r="A5" s="678" t="s">
        <v>41</v>
      </c>
      <c r="B5" s="681" t="s">
        <v>42</v>
      </c>
      <c r="C5" s="23"/>
      <c r="D5" s="737" t="s">
        <v>43</v>
      </c>
      <c r="E5" s="740" t="s">
        <v>44</v>
      </c>
      <c r="F5" s="684" t="s">
        <v>45</v>
      </c>
      <c r="G5" s="716"/>
      <c r="H5" s="664" t="s">
        <v>914</v>
      </c>
      <c r="I5" s="667"/>
      <c r="J5" s="34"/>
      <c r="K5" s="34"/>
      <c r="L5" s="34"/>
      <c r="M5" s="34"/>
      <c r="N5" s="34"/>
    </row>
    <row r="6" spans="1:21" ht="18" customHeight="1" x14ac:dyDescent="0.25">
      <c r="A6" s="679"/>
      <c r="B6" s="682"/>
      <c r="C6" s="58" t="s">
        <v>46</v>
      </c>
      <c r="D6" s="738"/>
      <c r="E6" s="741"/>
      <c r="F6" s="717"/>
      <c r="G6" s="717"/>
      <c r="H6" s="666"/>
      <c r="I6" s="668"/>
      <c r="J6" s="34"/>
      <c r="K6" s="34"/>
      <c r="L6" s="34"/>
      <c r="M6" s="34"/>
      <c r="N6" s="34"/>
    </row>
    <row r="7" spans="1:21" ht="18" customHeight="1" thickBot="1" x14ac:dyDescent="0.3">
      <c r="A7" s="680"/>
      <c r="B7" s="683"/>
      <c r="C7" s="26"/>
      <c r="D7" s="739"/>
      <c r="E7" s="742"/>
      <c r="F7" s="96" t="s">
        <v>1</v>
      </c>
      <c r="G7" s="96" t="s">
        <v>2</v>
      </c>
      <c r="H7" s="96" t="s">
        <v>1</v>
      </c>
      <c r="I7" s="97" t="s">
        <v>2</v>
      </c>
      <c r="J7" s="34"/>
      <c r="K7" s="34"/>
      <c r="L7" s="34"/>
      <c r="M7" s="34"/>
      <c r="N7" s="34"/>
    </row>
    <row r="8" spans="1:21" s="93" customFormat="1" ht="15" customHeight="1" x14ac:dyDescent="0.25">
      <c r="A8" s="179">
        <v>1</v>
      </c>
      <c r="B8" s="194"/>
      <c r="C8" s="247" t="s">
        <v>268</v>
      </c>
      <c r="D8" s="188"/>
      <c r="E8" s="248"/>
      <c r="F8" s="454"/>
      <c r="G8" s="455"/>
      <c r="H8" s="249">
        <f>SUM(H9:H10)</f>
        <v>0</v>
      </c>
      <c r="I8" s="250">
        <f>SUM(I9:I10)</f>
        <v>0</v>
      </c>
      <c r="J8" s="193"/>
      <c r="K8" s="193"/>
      <c r="L8" s="193"/>
      <c r="M8" s="193"/>
      <c r="N8" s="193"/>
    </row>
    <row r="9" spans="1:21" s="56" customFormat="1" ht="46.15" customHeight="1" x14ac:dyDescent="0.25">
      <c r="A9" s="251"/>
      <c r="B9" s="185" t="s">
        <v>47</v>
      </c>
      <c r="C9" s="252" t="s">
        <v>385</v>
      </c>
      <c r="D9" s="181" t="s">
        <v>835</v>
      </c>
      <c r="E9" s="253">
        <v>1</v>
      </c>
      <c r="F9" s="160"/>
      <c r="G9" s="456"/>
      <c r="H9" s="215">
        <f>F9*E9</f>
        <v>0</v>
      </c>
      <c r="I9" s="256">
        <f>E9*G9</f>
        <v>0</v>
      </c>
      <c r="J9" s="183"/>
      <c r="K9" s="183"/>
      <c r="L9" s="183"/>
      <c r="M9" s="286"/>
      <c r="N9" s="286"/>
      <c r="T9" s="93"/>
      <c r="U9" s="93"/>
    </row>
    <row r="10" spans="1:21" s="56" customFormat="1" ht="15" x14ac:dyDescent="0.25">
      <c r="A10" s="251"/>
      <c r="B10" s="191" t="s">
        <v>191</v>
      </c>
      <c r="C10" s="243" t="s">
        <v>269</v>
      </c>
      <c r="D10" s="181" t="s">
        <v>835</v>
      </c>
      <c r="E10" s="253">
        <v>1</v>
      </c>
      <c r="F10" s="160"/>
      <c r="G10" s="456"/>
      <c r="H10" s="215">
        <f>F10*E10</f>
        <v>0</v>
      </c>
      <c r="I10" s="256">
        <f>E10*G10</f>
        <v>0</v>
      </c>
      <c r="J10" s="183"/>
      <c r="K10" s="183"/>
      <c r="L10" s="183"/>
      <c r="M10" s="183"/>
      <c r="N10" s="183"/>
      <c r="T10" s="93"/>
      <c r="U10" s="93"/>
    </row>
    <row r="11" spans="1:21" ht="3.75" customHeight="1" x14ac:dyDescent="0.25">
      <c r="A11" s="179"/>
      <c r="B11" s="191"/>
      <c r="C11" s="247"/>
      <c r="D11" s="188"/>
      <c r="E11" s="248"/>
      <c r="F11" s="160"/>
      <c r="G11" s="456"/>
      <c r="H11" s="257"/>
      <c r="I11" s="258"/>
      <c r="J11" s="34"/>
      <c r="K11" s="34"/>
      <c r="L11" s="34"/>
      <c r="M11" s="34"/>
      <c r="N11" s="34"/>
      <c r="T11" s="93"/>
      <c r="U11" s="93"/>
    </row>
    <row r="12" spans="1:21" ht="54.75" customHeight="1" x14ac:dyDescent="0.25">
      <c r="A12" s="179">
        <v>2</v>
      </c>
      <c r="B12" s="153"/>
      <c r="C12" s="190" t="s">
        <v>387</v>
      </c>
      <c r="D12" s="153"/>
      <c r="E12" s="244"/>
      <c r="F12" s="160"/>
      <c r="G12" s="456"/>
      <c r="H12" s="269"/>
      <c r="I12" s="271"/>
      <c r="J12" s="183"/>
      <c r="K12" s="287" t="s">
        <v>386</v>
      </c>
      <c r="L12" s="287" t="s">
        <v>50</v>
      </c>
      <c r="M12" s="288" t="s">
        <v>732</v>
      </c>
      <c r="N12" s="288" t="s">
        <v>733</v>
      </c>
      <c r="T12" s="93"/>
      <c r="U12" s="93"/>
    </row>
    <row r="13" spans="1:21" ht="29.25" customHeight="1" x14ac:dyDescent="0.25">
      <c r="A13" s="213"/>
      <c r="B13" s="153" t="s">
        <v>49</v>
      </c>
      <c r="C13" s="154" t="s">
        <v>388</v>
      </c>
      <c r="D13" s="153" t="s">
        <v>389</v>
      </c>
      <c r="E13" s="259">
        <v>1</v>
      </c>
      <c r="F13" s="160"/>
      <c r="G13" s="456"/>
      <c r="H13" s="269"/>
      <c r="I13" s="271"/>
      <c r="J13" s="183"/>
      <c r="K13" s="280">
        <v>5000</v>
      </c>
      <c r="L13" s="283" t="s">
        <v>390</v>
      </c>
      <c r="M13" s="275">
        <f>K13*F13</f>
        <v>0</v>
      </c>
      <c r="N13" s="276">
        <f>K13*G13</f>
        <v>0</v>
      </c>
      <c r="T13" s="93"/>
      <c r="U13" s="93"/>
    </row>
    <row r="14" spans="1:21" ht="37.5" customHeight="1" x14ac:dyDescent="0.25">
      <c r="A14" s="213"/>
      <c r="B14" s="153" t="s">
        <v>51</v>
      </c>
      <c r="C14" s="154" t="s">
        <v>391</v>
      </c>
      <c r="D14" s="153" t="s">
        <v>389</v>
      </c>
      <c r="E14" s="259">
        <v>1</v>
      </c>
      <c r="F14" s="160"/>
      <c r="G14" s="456"/>
      <c r="H14" s="269"/>
      <c r="I14" s="271"/>
      <c r="J14" s="183"/>
      <c r="K14" s="281">
        <v>500</v>
      </c>
      <c r="L14" s="284" t="s">
        <v>390</v>
      </c>
      <c r="M14" s="215">
        <f>K14*F14</f>
        <v>0</v>
      </c>
      <c r="N14" s="277">
        <f>K14*G14</f>
        <v>0</v>
      </c>
      <c r="T14" s="93"/>
      <c r="U14" s="93"/>
    </row>
    <row r="15" spans="1:21" ht="30.75" customHeight="1" x14ac:dyDescent="0.25">
      <c r="A15" s="213"/>
      <c r="B15" s="153" t="s">
        <v>52</v>
      </c>
      <c r="C15" s="154" t="s">
        <v>392</v>
      </c>
      <c r="D15" s="153" t="s">
        <v>389</v>
      </c>
      <c r="E15" s="259">
        <v>1</v>
      </c>
      <c r="F15" s="160"/>
      <c r="G15" s="456"/>
      <c r="H15" s="269"/>
      <c r="I15" s="271"/>
      <c r="J15" s="183"/>
      <c r="K15" s="281">
        <v>5000</v>
      </c>
      <c r="L15" s="284" t="s">
        <v>390</v>
      </c>
      <c r="M15" s="215">
        <f t="shared" ref="M15" si="0">K15*F15</f>
        <v>0</v>
      </c>
      <c r="N15" s="277">
        <f t="shared" ref="N15" si="1">K15*G15</f>
        <v>0</v>
      </c>
      <c r="T15" s="93"/>
      <c r="U15" s="93"/>
    </row>
    <row r="16" spans="1:21" ht="42.75" customHeight="1" x14ac:dyDescent="0.25">
      <c r="A16" s="213"/>
      <c r="B16" s="153" t="s">
        <v>53</v>
      </c>
      <c r="C16" s="154" t="s">
        <v>393</v>
      </c>
      <c r="D16" s="153" t="s">
        <v>389</v>
      </c>
      <c r="E16" s="259">
        <v>1</v>
      </c>
      <c r="F16" s="160"/>
      <c r="G16" s="456"/>
      <c r="H16" s="269"/>
      <c r="I16" s="271"/>
      <c r="J16" s="183"/>
      <c r="K16" s="282">
        <v>5000</v>
      </c>
      <c r="L16" s="285" t="s">
        <v>390</v>
      </c>
      <c r="M16" s="278">
        <f>K16*F16</f>
        <v>0</v>
      </c>
      <c r="N16" s="279">
        <f>K16*G16</f>
        <v>0</v>
      </c>
      <c r="T16" s="93"/>
      <c r="U16" s="93"/>
    </row>
    <row r="17" spans="1:21" ht="3.75" customHeight="1" thickBot="1" x14ac:dyDescent="0.3">
      <c r="A17" s="179"/>
      <c r="B17" s="191"/>
      <c r="C17" s="247"/>
      <c r="D17" s="188"/>
      <c r="E17" s="248"/>
      <c r="F17" s="160"/>
      <c r="G17" s="456"/>
      <c r="H17" s="257"/>
      <c r="I17" s="258"/>
      <c r="J17" s="183"/>
      <c r="K17" s="34"/>
      <c r="L17" s="34"/>
      <c r="M17" s="34"/>
      <c r="N17" s="34"/>
      <c r="T17" s="93"/>
      <c r="U17" s="93"/>
    </row>
    <row r="18" spans="1:21" s="93" customFormat="1" ht="30" customHeight="1" thickBot="1" x14ac:dyDescent="0.3">
      <c r="A18" s="179">
        <v>3</v>
      </c>
      <c r="B18" s="194"/>
      <c r="C18" s="247" t="s">
        <v>394</v>
      </c>
      <c r="D18" s="188"/>
      <c r="E18" s="248"/>
      <c r="F18" s="160"/>
      <c r="G18" s="456"/>
      <c r="H18" s="260">
        <f>SUM(H19:H31)</f>
        <v>0</v>
      </c>
      <c r="I18" s="261">
        <f>SUM(I19:I31)</f>
        <v>0</v>
      </c>
      <c r="J18" s="183"/>
      <c r="K18" s="735" t="s">
        <v>735</v>
      </c>
      <c r="L18" s="736"/>
      <c r="M18" s="273">
        <f>SUM(M13:M16)</f>
        <v>0</v>
      </c>
      <c r="N18" s="274">
        <f>SUM(N13:N16)</f>
        <v>0</v>
      </c>
    </row>
    <row r="19" spans="1:21" ht="25.5" x14ac:dyDescent="0.25">
      <c r="A19" s="189"/>
      <c r="B19" s="185" t="s">
        <v>72</v>
      </c>
      <c r="C19" s="252" t="s">
        <v>395</v>
      </c>
      <c r="D19" s="153" t="s">
        <v>126</v>
      </c>
      <c r="E19" s="259">
        <v>1</v>
      </c>
      <c r="F19" s="160"/>
      <c r="G19" s="456"/>
      <c r="H19" s="262">
        <f t="shared" ref="H19:H31" si="2">F19*E19</f>
        <v>0</v>
      </c>
      <c r="I19" s="256">
        <f t="shared" ref="I19:I31" si="3">E19*G19</f>
        <v>0</v>
      </c>
      <c r="J19" s="34"/>
      <c r="K19" s="34"/>
      <c r="L19" s="34"/>
      <c r="M19" s="34"/>
      <c r="N19" s="34"/>
      <c r="T19" s="93"/>
      <c r="U19" s="93"/>
    </row>
    <row r="20" spans="1:21" ht="44.45" customHeight="1" x14ac:dyDescent="0.25">
      <c r="A20" s="189"/>
      <c r="B20" s="185" t="s">
        <v>74</v>
      </c>
      <c r="C20" s="252" t="s">
        <v>396</v>
      </c>
      <c r="D20" s="153" t="s">
        <v>126</v>
      </c>
      <c r="E20" s="259">
        <v>1</v>
      </c>
      <c r="F20" s="160"/>
      <c r="G20" s="456"/>
      <c r="H20" s="215">
        <f t="shared" si="2"/>
        <v>0</v>
      </c>
      <c r="I20" s="256">
        <f t="shared" si="3"/>
        <v>0</v>
      </c>
      <c r="J20" s="34"/>
      <c r="K20" s="34"/>
      <c r="L20" s="34"/>
      <c r="M20" s="34"/>
      <c r="N20" s="34"/>
      <c r="T20" s="93"/>
      <c r="U20" s="93"/>
    </row>
    <row r="21" spans="1:21" ht="15" x14ac:dyDescent="0.25">
      <c r="A21" s="189"/>
      <c r="B21" s="185" t="s">
        <v>278</v>
      </c>
      <c r="C21" s="245" t="s">
        <v>397</v>
      </c>
      <c r="D21" s="153" t="s">
        <v>126</v>
      </c>
      <c r="E21" s="259">
        <v>12</v>
      </c>
      <c r="F21" s="160"/>
      <c r="G21" s="456"/>
      <c r="H21" s="215">
        <f t="shared" si="2"/>
        <v>0</v>
      </c>
      <c r="I21" s="256">
        <f t="shared" si="3"/>
        <v>0</v>
      </c>
      <c r="J21" s="34"/>
      <c r="K21" s="289"/>
      <c r="L21" s="290"/>
      <c r="M21" s="291"/>
      <c r="N21" s="292"/>
      <c r="O21" s="125"/>
      <c r="P21" s="123"/>
      <c r="Q21" s="124"/>
      <c r="R21" s="126"/>
      <c r="S21" s="127"/>
      <c r="T21" s="93"/>
      <c r="U21" s="93"/>
    </row>
    <row r="22" spans="1:21" ht="15" x14ac:dyDescent="0.25">
      <c r="A22" s="189"/>
      <c r="B22" s="185" t="s">
        <v>280</v>
      </c>
      <c r="C22" s="245" t="s">
        <v>398</v>
      </c>
      <c r="D22" s="153" t="s">
        <v>126</v>
      </c>
      <c r="E22" s="259">
        <v>3</v>
      </c>
      <c r="F22" s="160"/>
      <c r="G22" s="456"/>
      <c r="H22" s="215">
        <f t="shared" si="2"/>
        <v>0</v>
      </c>
      <c r="I22" s="256">
        <f t="shared" si="3"/>
        <v>0</v>
      </c>
      <c r="J22" s="34"/>
      <c r="K22" s="293"/>
      <c r="L22" s="294"/>
      <c r="M22" s="295"/>
      <c r="N22" s="33"/>
      <c r="O22" s="122"/>
      <c r="P22" s="123"/>
      <c r="Q22" s="124"/>
      <c r="R22" s="113"/>
      <c r="S22" s="114"/>
      <c r="T22" s="93"/>
      <c r="U22" s="93"/>
    </row>
    <row r="23" spans="1:21" s="2" customFormat="1" ht="15" customHeight="1" x14ac:dyDescent="0.2">
      <c r="A23" s="184"/>
      <c r="B23" s="185" t="s">
        <v>282</v>
      </c>
      <c r="C23" s="245" t="s">
        <v>399</v>
      </c>
      <c r="D23" s="153" t="s">
        <v>126</v>
      </c>
      <c r="E23" s="259">
        <v>2</v>
      </c>
      <c r="F23" s="160"/>
      <c r="G23" s="456"/>
      <c r="H23" s="215">
        <f t="shared" si="2"/>
        <v>0</v>
      </c>
      <c r="I23" s="256">
        <f t="shared" si="3"/>
        <v>0</v>
      </c>
      <c r="J23" s="156"/>
      <c r="K23" s="293"/>
      <c r="L23" s="294"/>
      <c r="M23" s="296"/>
      <c r="N23" s="33"/>
      <c r="O23" s="122"/>
      <c r="P23" s="123"/>
      <c r="Q23" s="124"/>
      <c r="R23" s="113"/>
      <c r="S23" s="114"/>
      <c r="T23" s="93"/>
      <c r="U23" s="93"/>
    </row>
    <row r="24" spans="1:21" ht="15" x14ac:dyDescent="0.25">
      <c r="A24" s="155"/>
      <c r="B24" s="185" t="s">
        <v>284</v>
      </c>
      <c r="C24" s="241" t="s">
        <v>892</v>
      </c>
      <c r="D24" s="153" t="s">
        <v>126</v>
      </c>
      <c r="E24" s="259">
        <v>5</v>
      </c>
      <c r="F24" s="160"/>
      <c r="G24" s="456"/>
      <c r="H24" s="215">
        <f t="shared" si="2"/>
        <v>0</v>
      </c>
      <c r="I24" s="256">
        <f t="shared" si="3"/>
        <v>0</v>
      </c>
      <c r="J24" s="34"/>
      <c r="K24" s="293"/>
      <c r="L24" s="294"/>
      <c r="M24" s="296"/>
      <c r="N24" s="33"/>
      <c r="O24" s="122"/>
      <c r="P24" s="123"/>
      <c r="Q24" s="124"/>
      <c r="R24" s="113"/>
      <c r="S24" s="114"/>
      <c r="T24" s="93"/>
      <c r="U24" s="93"/>
    </row>
    <row r="25" spans="1:21" s="56" customFormat="1" ht="25.5" x14ac:dyDescent="0.25">
      <c r="A25" s="189"/>
      <c r="B25" s="185" t="s">
        <v>286</v>
      </c>
      <c r="C25" s="252" t="s">
        <v>400</v>
      </c>
      <c r="D25" s="153" t="s">
        <v>126</v>
      </c>
      <c r="E25" s="259">
        <v>6</v>
      </c>
      <c r="F25" s="160"/>
      <c r="G25" s="456"/>
      <c r="H25" s="215">
        <f t="shared" si="2"/>
        <v>0</v>
      </c>
      <c r="I25" s="256">
        <f t="shared" si="3"/>
        <v>0</v>
      </c>
      <c r="J25" s="183"/>
      <c r="K25" s="293"/>
      <c r="L25" s="294"/>
      <c r="M25" s="296"/>
      <c r="N25" s="33"/>
      <c r="O25" s="122"/>
      <c r="P25" s="123"/>
      <c r="Q25" s="124"/>
      <c r="R25" s="113"/>
      <c r="S25" s="114"/>
      <c r="T25" s="93"/>
      <c r="U25" s="93"/>
    </row>
    <row r="26" spans="1:21" s="56" customFormat="1" ht="25.5" x14ac:dyDescent="0.25">
      <c r="A26" s="189"/>
      <c r="B26" s="185" t="s">
        <v>288</v>
      </c>
      <c r="C26" s="252" t="s">
        <v>401</v>
      </c>
      <c r="D26" s="153" t="s">
        <v>126</v>
      </c>
      <c r="E26" s="259">
        <v>3</v>
      </c>
      <c r="F26" s="160"/>
      <c r="G26" s="456"/>
      <c r="H26" s="215">
        <f t="shared" si="2"/>
        <v>0</v>
      </c>
      <c r="I26" s="256">
        <f t="shared" si="3"/>
        <v>0</v>
      </c>
      <c r="J26" s="183"/>
      <c r="K26" s="293"/>
      <c r="L26" s="294"/>
      <c r="M26" s="296"/>
      <c r="N26" s="33"/>
      <c r="O26" s="122"/>
      <c r="P26" s="123"/>
      <c r="Q26" s="124"/>
      <c r="R26" s="113"/>
      <c r="S26" s="114"/>
      <c r="T26" s="93"/>
      <c r="U26" s="93"/>
    </row>
    <row r="27" spans="1:21" s="56" customFormat="1" ht="15" customHeight="1" x14ac:dyDescent="0.25">
      <c r="A27" s="189"/>
      <c r="B27" s="185" t="s">
        <v>290</v>
      </c>
      <c r="C27" s="245" t="s">
        <v>402</v>
      </c>
      <c r="D27" s="153" t="s">
        <v>126</v>
      </c>
      <c r="E27" s="259">
        <v>6</v>
      </c>
      <c r="F27" s="160"/>
      <c r="G27" s="456"/>
      <c r="H27" s="215">
        <f t="shared" si="2"/>
        <v>0</v>
      </c>
      <c r="I27" s="256">
        <f t="shared" si="3"/>
        <v>0</v>
      </c>
      <c r="J27" s="183"/>
      <c r="K27" s="293"/>
      <c r="L27" s="294"/>
      <c r="M27" s="296"/>
      <c r="N27" s="33"/>
      <c r="O27" s="122"/>
      <c r="P27" s="123"/>
      <c r="Q27" s="124"/>
      <c r="R27" s="113"/>
      <c r="S27" s="114"/>
      <c r="T27" s="93"/>
      <c r="U27" s="93"/>
    </row>
    <row r="28" spans="1:21" s="56" customFormat="1" ht="15" customHeight="1" x14ac:dyDescent="0.25">
      <c r="A28" s="184"/>
      <c r="B28" s="185" t="s">
        <v>292</v>
      </c>
      <c r="C28" s="245" t="s">
        <v>363</v>
      </c>
      <c r="D28" s="153" t="s">
        <v>126</v>
      </c>
      <c r="E28" s="259">
        <v>2</v>
      </c>
      <c r="F28" s="160"/>
      <c r="G28" s="456"/>
      <c r="H28" s="215">
        <f t="shared" si="2"/>
        <v>0</v>
      </c>
      <c r="I28" s="256">
        <f t="shared" si="3"/>
        <v>0</v>
      </c>
      <c r="J28" s="183"/>
      <c r="K28" s="293"/>
      <c r="L28" s="294"/>
      <c r="M28" s="296"/>
      <c r="N28" s="33"/>
      <c r="O28" s="122"/>
      <c r="P28" s="123"/>
      <c r="Q28" s="124"/>
      <c r="R28" s="113"/>
      <c r="S28" s="114"/>
      <c r="T28" s="93"/>
      <c r="U28" s="93"/>
    </row>
    <row r="29" spans="1:21" s="56" customFormat="1" ht="15" customHeight="1" x14ac:dyDescent="0.25">
      <c r="A29" s="184"/>
      <c r="B29" s="185" t="s">
        <v>294</v>
      </c>
      <c r="C29" s="245" t="s">
        <v>365</v>
      </c>
      <c r="D29" s="153" t="s">
        <v>126</v>
      </c>
      <c r="E29" s="259">
        <v>2</v>
      </c>
      <c r="F29" s="160"/>
      <c r="G29" s="456"/>
      <c r="H29" s="215">
        <f t="shared" si="2"/>
        <v>0</v>
      </c>
      <c r="I29" s="256">
        <f t="shared" si="3"/>
        <v>0</v>
      </c>
      <c r="J29" s="183"/>
      <c r="K29" s="293"/>
      <c r="L29" s="294"/>
      <c r="M29" s="296"/>
      <c r="N29" s="33"/>
      <c r="O29" s="122"/>
      <c r="P29" s="123"/>
      <c r="Q29" s="124"/>
      <c r="R29" s="113"/>
      <c r="S29" s="114"/>
      <c r="T29" s="93"/>
      <c r="U29" s="93"/>
    </row>
    <row r="30" spans="1:21" ht="15" customHeight="1" x14ac:dyDescent="0.25">
      <c r="A30" s="184"/>
      <c r="B30" s="185" t="s">
        <v>296</v>
      </c>
      <c r="C30" s="245" t="s">
        <v>299</v>
      </c>
      <c r="D30" s="153" t="s">
        <v>126</v>
      </c>
      <c r="E30" s="259">
        <v>3</v>
      </c>
      <c r="F30" s="160"/>
      <c r="G30" s="456"/>
      <c r="H30" s="215">
        <f t="shared" si="2"/>
        <v>0</v>
      </c>
      <c r="I30" s="256">
        <f t="shared" si="3"/>
        <v>0</v>
      </c>
      <c r="J30" s="34"/>
      <c r="K30" s="293"/>
      <c r="L30" s="294"/>
      <c r="M30" s="296"/>
      <c r="N30" s="33"/>
      <c r="O30" s="122"/>
      <c r="P30" s="123"/>
      <c r="Q30" s="124"/>
      <c r="R30" s="113"/>
      <c r="S30" s="114"/>
      <c r="T30" s="93"/>
      <c r="U30" s="93"/>
    </row>
    <row r="31" spans="1:21" ht="15" customHeight="1" x14ac:dyDescent="0.25">
      <c r="A31" s="184"/>
      <c r="B31" s="185" t="s">
        <v>297</v>
      </c>
      <c r="C31" s="241" t="s">
        <v>403</v>
      </c>
      <c r="D31" s="153" t="s">
        <v>126</v>
      </c>
      <c r="E31" s="263">
        <v>6</v>
      </c>
      <c r="F31" s="160"/>
      <c r="G31" s="456"/>
      <c r="H31" s="215">
        <f t="shared" si="2"/>
        <v>0</v>
      </c>
      <c r="I31" s="256">
        <f t="shared" si="3"/>
        <v>0</v>
      </c>
      <c r="J31" s="34"/>
      <c r="K31" s="34"/>
      <c r="L31" s="294"/>
      <c r="M31" s="296"/>
      <c r="N31" s="33"/>
      <c r="O31" s="122"/>
      <c r="P31" s="123"/>
      <c r="Q31" s="124"/>
      <c r="R31" s="113"/>
      <c r="S31" s="114"/>
      <c r="T31" s="93"/>
      <c r="U31" s="93"/>
    </row>
    <row r="32" spans="1:21" ht="57" customHeight="1" x14ac:dyDescent="0.25">
      <c r="A32" s="184"/>
      <c r="B32" s="185" t="s">
        <v>298</v>
      </c>
      <c r="C32" s="252" t="s">
        <v>841</v>
      </c>
      <c r="D32" s="153" t="s">
        <v>126</v>
      </c>
      <c r="E32" s="263">
        <v>3</v>
      </c>
      <c r="F32" s="160"/>
      <c r="G32" s="456"/>
      <c r="H32" s="269"/>
      <c r="I32" s="270"/>
      <c r="J32" s="34"/>
      <c r="K32" s="34"/>
      <c r="L32" s="294"/>
      <c r="M32" s="296"/>
      <c r="N32" s="33"/>
      <c r="O32" s="122"/>
      <c r="P32" s="123"/>
      <c r="Q32" s="124"/>
      <c r="R32" s="113"/>
      <c r="S32" s="114"/>
      <c r="T32" s="93"/>
      <c r="U32" s="93"/>
    </row>
    <row r="33" spans="1:21" ht="3.75" customHeight="1" x14ac:dyDescent="0.25">
      <c r="A33" s="179"/>
      <c r="B33" s="191"/>
      <c r="C33" s="247"/>
      <c r="D33" s="188"/>
      <c r="E33" s="248"/>
      <c r="F33" s="160"/>
      <c r="G33" s="456"/>
      <c r="H33" s="257"/>
      <c r="I33" s="258"/>
      <c r="J33" s="34"/>
      <c r="K33" s="34"/>
      <c r="L33" s="34"/>
      <c r="M33" s="34"/>
      <c r="N33" s="34"/>
      <c r="T33" s="93"/>
      <c r="U33" s="93"/>
    </row>
    <row r="34" spans="1:21" s="56" customFormat="1" ht="15" customHeight="1" x14ac:dyDescent="0.25">
      <c r="A34" s="179">
        <v>4</v>
      </c>
      <c r="B34" s="185"/>
      <c r="C34" s="247" t="s">
        <v>404</v>
      </c>
      <c r="D34" s="181"/>
      <c r="E34" s="263"/>
      <c r="F34" s="160"/>
      <c r="G34" s="456"/>
      <c r="H34" s="260">
        <f>SUM(H35:H38)</f>
        <v>0</v>
      </c>
      <c r="I34" s="261">
        <f>SUM(I35:I38)</f>
        <v>0</v>
      </c>
      <c r="J34" s="183"/>
      <c r="K34" s="293"/>
      <c r="L34" s="294"/>
      <c r="M34" s="296"/>
      <c r="N34" s="33"/>
      <c r="O34" s="122"/>
      <c r="P34" s="123"/>
      <c r="Q34" s="124"/>
      <c r="R34" s="113"/>
      <c r="S34" s="114"/>
      <c r="T34" s="93"/>
      <c r="U34" s="93"/>
    </row>
    <row r="35" spans="1:21" ht="15" x14ac:dyDescent="0.25">
      <c r="A35" s="184"/>
      <c r="B35" s="185" t="s">
        <v>76</v>
      </c>
      <c r="C35" s="252" t="s">
        <v>369</v>
      </c>
      <c r="D35" s="336" t="s">
        <v>142</v>
      </c>
      <c r="E35" s="263">
        <v>1</v>
      </c>
      <c r="F35" s="160"/>
      <c r="G35" s="456"/>
      <c r="H35" s="215">
        <f t="shared" ref="H35:H38" si="4">F35*E35</f>
        <v>0</v>
      </c>
      <c r="I35" s="256">
        <f t="shared" ref="I35:I38" si="5">E35*G35</f>
        <v>0</v>
      </c>
      <c r="J35" s="34"/>
      <c r="K35" s="293"/>
      <c r="L35" s="294"/>
      <c r="M35" s="296"/>
      <c r="N35" s="33"/>
      <c r="O35" s="122"/>
      <c r="P35" s="123"/>
      <c r="Q35" s="124"/>
      <c r="R35" s="113"/>
      <c r="S35" s="114"/>
      <c r="T35" s="93"/>
      <c r="U35" s="93"/>
    </row>
    <row r="36" spans="1:21" ht="25.5" x14ac:dyDescent="0.25">
      <c r="A36" s="184"/>
      <c r="B36" s="185" t="s">
        <v>77</v>
      </c>
      <c r="C36" s="252" t="s">
        <v>370</v>
      </c>
      <c r="D36" s="336" t="s">
        <v>142</v>
      </c>
      <c r="E36" s="263">
        <v>1</v>
      </c>
      <c r="F36" s="160"/>
      <c r="G36" s="456"/>
      <c r="H36" s="215">
        <f t="shared" si="4"/>
        <v>0</v>
      </c>
      <c r="I36" s="256">
        <f t="shared" si="5"/>
        <v>0</v>
      </c>
      <c r="J36" s="34"/>
      <c r="K36" s="293"/>
      <c r="L36" s="294"/>
      <c r="M36" s="296"/>
      <c r="N36" s="33"/>
      <c r="O36" s="122"/>
      <c r="P36" s="123"/>
      <c r="Q36" s="124"/>
      <c r="R36" s="113"/>
      <c r="S36" s="114"/>
      <c r="T36" s="93"/>
      <c r="U36" s="93"/>
    </row>
    <row r="37" spans="1:21" ht="59.25" customHeight="1" x14ac:dyDescent="0.25">
      <c r="A37" s="184"/>
      <c r="B37" s="185" t="s">
        <v>78</v>
      </c>
      <c r="C37" s="252" t="s">
        <v>371</v>
      </c>
      <c r="D37" s="336" t="s">
        <v>142</v>
      </c>
      <c r="E37" s="263">
        <v>1</v>
      </c>
      <c r="F37" s="160"/>
      <c r="G37" s="456"/>
      <c r="H37" s="215">
        <f>F37*E37</f>
        <v>0</v>
      </c>
      <c r="I37" s="256">
        <f>E37*G37</f>
        <v>0</v>
      </c>
      <c r="J37" s="34"/>
      <c r="K37" s="34"/>
      <c r="L37" s="34"/>
      <c r="M37" s="34"/>
      <c r="N37" s="34"/>
      <c r="T37" s="93"/>
      <c r="U37" s="93"/>
    </row>
    <row r="38" spans="1:21" ht="23.25" customHeight="1" x14ac:dyDescent="0.25">
      <c r="A38" s="184"/>
      <c r="B38" s="191" t="s">
        <v>79</v>
      </c>
      <c r="C38" s="252" t="s">
        <v>405</v>
      </c>
      <c r="D38" s="336" t="s">
        <v>142</v>
      </c>
      <c r="E38" s="252">
        <v>1</v>
      </c>
      <c r="F38" s="160"/>
      <c r="G38" s="456"/>
      <c r="H38" s="215">
        <f t="shared" si="4"/>
        <v>0</v>
      </c>
      <c r="I38" s="256">
        <f t="shared" si="5"/>
        <v>0</v>
      </c>
      <c r="J38" s="34"/>
      <c r="K38" s="34"/>
      <c r="L38" s="34"/>
      <c r="M38" s="34"/>
      <c r="N38" s="34"/>
      <c r="T38" s="93"/>
      <c r="U38" s="93"/>
    </row>
    <row r="39" spans="1:21" ht="3.75" customHeight="1" x14ac:dyDescent="0.25">
      <c r="A39" s="179"/>
      <c r="B39" s="191"/>
      <c r="C39" s="247"/>
      <c r="D39" s="188"/>
      <c r="E39" s="248"/>
      <c r="F39" s="160"/>
      <c r="G39" s="456"/>
      <c r="H39" s="257"/>
      <c r="I39" s="258"/>
      <c r="J39" s="34"/>
      <c r="K39" s="34"/>
      <c r="L39" s="34"/>
      <c r="M39" s="34"/>
      <c r="N39" s="34"/>
      <c r="T39" s="93"/>
      <c r="U39" s="93"/>
    </row>
    <row r="40" spans="1:21" ht="15" customHeight="1" x14ac:dyDescent="0.25">
      <c r="A40" s="179">
        <v>5</v>
      </c>
      <c r="B40" s="191"/>
      <c r="C40" s="247" t="s">
        <v>755</v>
      </c>
      <c r="D40" s="337" t="s">
        <v>142</v>
      </c>
      <c r="E40" s="259">
        <v>1</v>
      </c>
      <c r="F40" s="160"/>
      <c r="G40" s="456"/>
      <c r="H40" s="260">
        <f t="shared" ref="H40" si="6">F40*E40</f>
        <v>0</v>
      </c>
      <c r="I40" s="261">
        <f t="shared" ref="I40" si="7">E40*G40</f>
        <v>0</v>
      </c>
      <c r="J40" s="34"/>
      <c r="K40" s="34"/>
      <c r="L40" s="34"/>
      <c r="M40" s="34"/>
      <c r="N40" s="34"/>
      <c r="T40" s="93"/>
      <c r="U40" s="93"/>
    </row>
    <row r="41" spans="1:21" ht="3.75" customHeight="1" x14ac:dyDescent="0.25">
      <c r="A41" s="179"/>
      <c r="B41" s="191"/>
      <c r="C41" s="247"/>
      <c r="D41" s="188"/>
      <c r="E41" s="248"/>
      <c r="F41" s="160"/>
      <c r="G41" s="456"/>
      <c r="H41" s="257"/>
      <c r="I41" s="258"/>
      <c r="J41" s="34"/>
      <c r="K41" s="34"/>
      <c r="L41" s="34"/>
      <c r="M41" s="34"/>
      <c r="N41" s="34"/>
      <c r="T41" s="93"/>
      <c r="U41" s="93"/>
    </row>
    <row r="42" spans="1:21" ht="15" x14ac:dyDescent="0.25">
      <c r="A42" s="179">
        <v>6</v>
      </c>
      <c r="B42" s="194"/>
      <c r="C42" s="247" t="s">
        <v>305</v>
      </c>
      <c r="D42" s="153"/>
      <c r="E42" s="263"/>
      <c r="F42" s="160"/>
      <c r="G42" s="456"/>
      <c r="H42" s="219">
        <f>SUM(H43:H48)</f>
        <v>0</v>
      </c>
      <c r="I42" s="220">
        <f>SUM(I43:I48)</f>
        <v>0</v>
      </c>
      <c r="J42" s="34"/>
      <c r="K42" s="34"/>
      <c r="L42" s="34"/>
      <c r="M42" s="34"/>
      <c r="N42" s="34"/>
      <c r="T42" s="93"/>
      <c r="U42" s="93"/>
    </row>
    <row r="43" spans="1:21" ht="15" x14ac:dyDescent="0.25">
      <c r="A43" s="265"/>
      <c r="B43" s="185" t="s">
        <v>406</v>
      </c>
      <c r="C43" s="197" t="s">
        <v>95</v>
      </c>
      <c r="D43" s="153" t="s">
        <v>126</v>
      </c>
      <c r="E43" s="259">
        <v>1</v>
      </c>
      <c r="F43" s="160"/>
      <c r="G43" s="456"/>
      <c r="H43" s="215">
        <f t="shared" ref="H43:H48" si="8">F43*E43</f>
        <v>0</v>
      </c>
      <c r="I43" s="256">
        <f t="shared" ref="I43:I48" si="9">E43*G43</f>
        <v>0</v>
      </c>
      <c r="J43" s="34"/>
      <c r="K43" s="34"/>
      <c r="L43" s="34"/>
      <c r="M43" s="34"/>
      <c r="N43" s="34"/>
      <c r="T43" s="93"/>
      <c r="U43" s="93"/>
    </row>
    <row r="44" spans="1:21" ht="15" x14ac:dyDescent="0.25">
      <c r="A44" s="265"/>
      <c r="B44" s="185" t="s">
        <v>407</v>
      </c>
      <c r="C44" s="197" t="s">
        <v>372</v>
      </c>
      <c r="D44" s="153" t="s">
        <v>126</v>
      </c>
      <c r="E44" s="259">
        <v>1</v>
      </c>
      <c r="F44" s="160"/>
      <c r="G44" s="456"/>
      <c r="H44" s="215">
        <f t="shared" si="8"/>
        <v>0</v>
      </c>
      <c r="I44" s="256">
        <f t="shared" si="9"/>
        <v>0</v>
      </c>
      <c r="J44" s="34"/>
      <c r="K44" s="34"/>
      <c r="L44" s="34"/>
      <c r="M44" s="34"/>
      <c r="N44" s="34"/>
      <c r="T44" s="93"/>
      <c r="U44" s="93"/>
    </row>
    <row r="45" spans="1:21" ht="15" x14ac:dyDescent="0.25">
      <c r="A45" s="265"/>
      <c r="B45" s="185" t="s">
        <v>408</v>
      </c>
      <c r="C45" s="197" t="s">
        <v>373</v>
      </c>
      <c r="D45" s="153" t="s">
        <v>126</v>
      </c>
      <c r="E45" s="259">
        <v>1</v>
      </c>
      <c r="F45" s="160"/>
      <c r="G45" s="456"/>
      <c r="H45" s="215">
        <f t="shared" si="8"/>
        <v>0</v>
      </c>
      <c r="I45" s="256">
        <f t="shared" si="9"/>
        <v>0</v>
      </c>
      <c r="J45" s="34"/>
      <c r="K45" s="34"/>
      <c r="L45" s="34"/>
      <c r="M45" s="34"/>
      <c r="N45" s="34"/>
      <c r="T45" s="93"/>
      <c r="U45" s="93"/>
    </row>
    <row r="46" spans="1:21" ht="15" x14ac:dyDescent="0.25">
      <c r="A46" s="265"/>
      <c r="B46" s="185" t="s">
        <v>409</v>
      </c>
      <c r="C46" s="190" t="s">
        <v>307</v>
      </c>
      <c r="D46" s="153" t="s">
        <v>126</v>
      </c>
      <c r="E46" s="259">
        <v>1</v>
      </c>
      <c r="F46" s="160"/>
      <c r="G46" s="456"/>
      <c r="H46" s="215">
        <f t="shared" si="8"/>
        <v>0</v>
      </c>
      <c r="I46" s="256">
        <f t="shared" si="9"/>
        <v>0</v>
      </c>
      <c r="J46" s="34"/>
      <c r="K46" s="34"/>
      <c r="L46" s="34"/>
      <c r="M46" s="34"/>
      <c r="N46" s="34"/>
      <c r="T46" s="93"/>
      <c r="U46" s="93"/>
    </row>
    <row r="47" spans="1:21" ht="15" x14ac:dyDescent="0.25">
      <c r="A47" s="265"/>
      <c r="B47" s="185" t="s">
        <v>410</v>
      </c>
      <c r="C47" s="190" t="s">
        <v>374</v>
      </c>
      <c r="D47" s="153" t="s">
        <v>126</v>
      </c>
      <c r="E47" s="259">
        <v>2</v>
      </c>
      <c r="F47" s="160"/>
      <c r="G47" s="456"/>
      <c r="H47" s="215">
        <f t="shared" si="8"/>
        <v>0</v>
      </c>
      <c r="I47" s="256">
        <f t="shared" si="9"/>
        <v>0</v>
      </c>
      <c r="J47" s="34"/>
      <c r="K47" s="34"/>
      <c r="L47" s="34"/>
      <c r="M47" s="34"/>
      <c r="N47" s="34"/>
      <c r="T47" s="93"/>
      <c r="U47" s="93"/>
    </row>
    <row r="48" spans="1:21" ht="15" x14ac:dyDescent="0.25">
      <c r="A48" s="265"/>
      <c r="B48" s="185" t="s">
        <v>411</v>
      </c>
      <c r="C48" s="190" t="s">
        <v>375</v>
      </c>
      <c r="D48" s="153" t="s">
        <v>126</v>
      </c>
      <c r="E48" s="259">
        <v>2</v>
      </c>
      <c r="F48" s="160"/>
      <c r="G48" s="456"/>
      <c r="H48" s="215">
        <f t="shared" si="8"/>
        <v>0</v>
      </c>
      <c r="I48" s="256">
        <f t="shared" si="9"/>
        <v>0</v>
      </c>
      <c r="J48" s="34"/>
      <c r="K48" s="34"/>
      <c r="L48" s="34"/>
      <c r="M48" s="34"/>
      <c r="N48" s="34"/>
      <c r="T48" s="93"/>
      <c r="U48" s="93"/>
    </row>
    <row r="49" spans="1:21" ht="3.75" customHeight="1" x14ac:dyDescent="0.25">
      <c r="A49" s="179"/>
      <c r="B49" s="191"/>
      <c r="C49" s="247"/>
      <c r="D49" s="188"/>
      <c r="E49" s="248"/>
      <c r="F49" s="160"/>
      <c r="G49" s="456"/>
      <c r="H49" s="257"/>
      <c r="I49" s="258"/>
      <c r="J49" s="34"/>
      <c r="K49" s="34"/>
      <c r="L49" s="34"/>
      <c r="M49" s="34"/>
      <c r="N49" s="34"/>
      <c r="T49" s="93"/>
      <c r="U49" s="93"/>
    </row>
    <row r="50" spans="1:21" ht="15" x14ac:dyDescent="0.25">
      <c r="A50" s="265">
        <v>7</v>
      </c>
      <c r="B50" s="192"/>
      <c r="C50" s="247" t="s">
        <v>324</v>
      </c>
      <c r="D50" s="180"/>
      <c r="E50" s="248"/>
      <c r="F50" s="160"/>
      <c r="G50" s="456"/>
      <c r="H50" s="260">
        <f>SUM(H51:H55)</f>
        <v>0</v>
      </c>
      <c r="I50" s="261">
        <f>SUM(I51:I55)</f>
        <v>0</v>
      </c>
      <c r="J50" s="34"/>
      <c r="K50" s="34"/>
      <c r="L50" s="34"/>
      <c r="M50" s="34"/>
      <c r="N50" s="34"/>
      <c r="T50" s="93"/>
      <c r="U50" s="93"/>
    </row>
    <row r="51" spans="1:21" ht="50.25" customHeight="1" x14ac:dyDescent="0.25">
      <c r="A51" s="265"/>
      <c r="B51" s="185" t="s">
        <v>109</v>
      </c>
      <c r="C51" s="252" t="s">
        <v>412</v>
      </c>
      <c r="D51" s="181" t="s">
        <v>835</v>
      </c>
      <c r="E51" s="266">
        <v>1</v>
      </c>
      <c r="F51" s="160"/>
      <c r="G51" s="456"/>
      <c r="H51" s="215">
        <f t="shared" ref="H51:H55" si="10">F51*E51</f>
        <v>0</v>
      </c>
      <c r="I51" s="256">
        <f t="shared" ref="I51:I55" si="11">E51*G51</f>
        <v>0</v>
      </c>
      <c r="J51" s="34"/>
      <c r="K51" s="34"/>
      <c r="L51" s="34"/>
      <c r="M51" s="34"/>
      <c r="N51" s="34"/>
      <c r="T51" s="93"/>
      <c r="U51" s="93"/>
    </row>
    <row r="52" spans="1:21" ht="57.6" customHeight="1" x14ac:dyDescent="0.25">
      <c r="A52" s="265"/>
      <c r="B52" s="185" t="s">
        <v>111</v>
      </c>
      <c r="C52" s="252" t="s">
        <v>327</v>
      </c>
      <c r="D52" s="181" t="s">
        <v>835</v>
      </c>
      <c r="E52" s="266">
        <v>1</v>
      </c>
      <c r="F52" s="160"/>
      <c r="G52" s="456"/>
      <c r="H52" s="215">
        <f t="shared" si="10"/>
        <v>0</v>
      </c>
      <c r="I52" s="256">
        <f t="shared" si="11"/>
        <v>0</v>
      </c>
      <c r="J52" s="34"/>
      <c r="K52" s="34"/>
      <c r="L52" s="34"/>
      <c r="M52" s="34"/>
      <c r="N52" s="34"/>
      <c r="T52" s="93"/>
      <c r="U52" s="93"/>
    </row>
    <row r="53" spans="1:21" ht="15" x14ac:dyDescent="0.25">
      <c r="A53" s="265"/>
      <c r="B53" s="185" t="s">
        <v>113</v>
      </c>
      <c r="C53" s="252" t="s">
        <v>328</v>
      </c>
      <c r="D53" s="181" t="s">
        <v>835</v>
      </c>
      <c r="E53" s="266">
        <v>1</v>
      </c>
      <c r="F53" s="160"/>
      <c r="G53" s="456"/>
      <c r="H53" s="215">
        <f t="shared" si="10"/>
        <v>0</v>
      </c>
      <c r="I53" s="256">
        <f t="shared" si="11"/>
        <v>0</v>
      </c>
      <c r="J53" s="34"/>
      <c r="K53" s="34"/>
      <c r="L53" s="34"/>
      <c r="M53" s="34"/>
      <c r="N53" s="34"/>
      <c r="T53" s="93"/>
      <c r="U53" s="93"/>
    </row>
    <row r="54" spans="1:21" ht="15" x14ac:dyDescent="0.25">
      <c r="A54" s="265"/>
      <c r="B54" s="185" t="s">
        <v>115</v>
      </c>
      <c r="C54" s="252" t="s">
        <v>330</v>
      </c>
      <c r="D54" s="181" t="s">
        <v>835</v>
      </c>
      <c r="E54" s="266">
        <v>1</v>
      </c>
      <c r="F54" s="160"/>
      <c r="G54" s="456"/>
      <c r="H54" s="215">
        <f t="shared" si="10"/>
        <v>0</v>
      </c>
      <c r="I54" s="256">
        <f t="shared" si="11"/>
        <v>0</v>
      </c>
      <c r="J54" s="34"/>
      <c r="K54" s="34"/>
      <c r="L54" s="34"/>
      <c r="M54" s="34"/>
      <c r="N54" s="34"/>
      <c r="T54" s="93"/>
      <c r="U54" s="93"/>
    </row>
    <row r="55" spans="1:21" ht="15" x14ac:dyDescent="0.25">
      <c r="A55" s="265"/>
      <c r="B55" s="185" t="s">
        <v>117</v>
      </c>
      <c r="C55" s="252" t="s">
        <v>332</v>
      </c>
      <c r="D55" s="181" t="s">
        <v>835</v>
      </c>
      <c r="E55" s="266">
        <v>1</v>
      </c>
      <c r="F55" s="160"/>
      <c r="G55" s="456"/>
      <c r="H55" s="215">
        <f t="shared" si="10"/>
        <v>0</v>
      </c>
      <c r="I55" s="256">
        <f t="shared" si="11"/>
        <v>0</v>
      </c>
      <c r="J55" s="34"/>
      <c r="K55" s="34"/>
      <c r="L55" s="34"/>
      <c r="M55" s="34"/>
      <c r="N55" s="34"/>
      <c r="T55" s="93"/>
      <c r="U55" s="93"/>
    </row>
    <row r="56" spans="1:21" ht="3.75" customHeight="1" x14ac:dyDescent="0.25">
      <c r="A56" s="179"/>
      <c r="B56" s="191"/>
      <c r="C56" s="247"/>
      <c r="D56" s="188"/>
      <c r="E56" s="248"/>
      <c r="F56" s="160"/>
      <c r="G56" s="456"/>
      <c r="H56" s="257"/>
      <c r="I56" s="258"/>
      <c r="J56" s="34"/>
      <c r="K56" s="34"/>
      <c r="L56" s="34"/>
      <c r="M56" s="34"/>
      <c r="N56" s="34"/>
      <c r="T56" s="93"/>
      <c r="U56" s="93"/>
    </row>
    <row r="57" spans="1:21" s="95" customFormat="1" ht="15" customHeight="1" x14ac:dyDescent="0.2">
      <c r="A57" s="221">
        <v>8</v>
      </c>
      <c r="B57" s="188"/>
      <c r="C57" s="218" t="s">
        <v>347</v>
      </c>
      <c r="D57" s="180" t="s">
        <v>835</v>
      </c>
      <c r="E57" s="267">
        <v>1</v>
      </c>
      <c r="F57" s="160"/>
      <c r="G57" s="456"/>
      <c r="H57" s="260">
        <f t="shared" ref="H57" si="12">F57*E57</f>
        <v>0</v>
      </c>
      <c r="I57" s="261">
        <f t="shared" ref="I57" si="13">E57*G57</f>
        <v>0</v>
      </c>
      <c r="J57" s="297"/>
      <c r="K57" s="297"/>
      <c r="L57" s="297"/>
      <c r="M57" s="297"/>
      <c r="N57" s="297"/>
      <c r="T57" s="93"/>
      <c r="U57" s="93"/>
    </row>
    <row r="58" spans="1:21" ht="3.75" customHeight="1" x14ac:dyDescent="0.25">
      <c r="A58" s="179"/>
      <c r="B58" s="191"/>
      <c r="C58" s="247"/>
      <c r="D58" s="188"/>
      <c r="E58" s="248"/>
      <c r="F58" s="160"/>
      <c r="G58" s="456"/>
      <c r="H58" s="257"/>
      <c r="I58" s="258"/>
      <c r="J58" s="34"/>
      <c r="K58" s="34"/>
      <c r="L58" s="34"/>
      <c r="M58" s="34"/>
      <c r="N58" s="34"/>
      <c r="T58" s="93"/>
      <c r="U58" s="93"/>
    </row>
    <row r="59" spans="1:21" s="28" customFormat="1" ht="15" x14ac:dyDescent="0.25">
      <c r="A59" s="179">
        <v>9</v>
      </c>
      <c r="B59" s="191"/>
      <c r="C59" s="247" t="s">
        <v>351</v>
      </c>
      <c r="D59" s="188"/>
      <c r="E59" s="248"/>
      <c r="F59" s="160"/>
      <c r="G59" s="456"/>
      <c r="H59" s="260">
        <f>SUM(H60:H63)</f>
        <v>0</v>
      </c>
      <c r="I59" s="261">
        <f>SUM(I60:I62)</f>
        <v>0</v>
      </c>
      <c r="J59" s="298"/>
      <c r="K59" s="298"/>
      <c r="L59" s="298"/>
      <c r="M59" s="298"/>
      <c r="N59" s="298"/>
      <c r="T59" s="93"/>
      <c r="U59" s="93"/>
    </row>
    <row r="60" spans="1:21" ht="15" x14ac:dyDescent="0.25">
      <c r="A60" s="213"/>
      <c r="B60" s="153" t="s">
        <v>233</v>
      </c>
      <c r="C60" s="252" t="s">
        <v>352</v>
      </c>
      <c r="D60" s="181" t="s">
        <v>835</v>
      </c>
      <c r="E60" s="268">
        <v>1</v>
      </c>
      <c r="F60" s="160"/>
      <c r="G60" s="456"/>
      <c r="H60" s="215">
        <f t="shared" ref="H60:H62" si="14">F60*E60</f>
        <v>0</v>
      </c>
      <c r="I60" s="256">
        <f t="shared" ref="I60:I62" si="15">E60*G60</f>
        <v>0</v>
      </c>
      <c r="J60" s="34"/>
      <c r="K60" s="34"/>
      <c r="L60" s="34"/>
      <c r="M60" s="34"/>
      <c r="N60" s="34"/>
      <c r="T60" s="93"/>
      <c r="U60" s="93"/>
    </row>
    <row r="61" spans="1:21" ht="15" x14ac:dyDescent="0.25">
      <c r="A61" s="213"/>
      <c r="B61" s="153" t="s">
        <v>235</v>
      </c>
      <c r="C61" s="252" t="s">
        <v>353</v>
      </c>
      <c r="D61" s="181" t="s">
        <v>835</v>
      </c>
      <c r="E61" s="268">
        <v>1</v>
      </c>
      <c r="F61" s="160"/>
      <c r="G61" s="456"/>
      <c r="H61" s="215">
        <f t="shared" si="14"/>
        <v>0</v>
      </c>
      <c r="I61" s="256">
        <f t="shared" si="15"/>
        <v>0</v>
      </c>
      <c r="J61" s="34"/>
      <c r="K61" s="34"/>
      <c r="L61" s="34"/>
      <c r="M61" s="34"/>
      <c r="N61" s="34"/>
      <c r="T61" s="93"/>
      <c r="U61" s="93"/>
    </row>
    <row r="62" spans="1:21" ht="15" x14ac:dyDescent="0.25">
      <c r="A62" s="213"/>
      <c r="B62" s="153" t="s">
        <v>237</v>
      </c>
      <c r="C62" s="252" t="s">
        <v>354</v>
      </c>
      <c r="D62" s="181" t="s">
        <v>835</v>
      </c>
      <c r="E62" s="268">
        <v>1</v>
      </c>
      <c r="F62" s="160"/>
      <c r="G62" s="456"/>
      <c r="H62" s="215">
        <f t="shared" si="14"/>
        <v>0</v>
      </c>
      <c r="I62" s="256">
        <f t="shared" si="15"/>
        <v>0</v>
      </c>
      <c r="J62" s="34"/>
      <c r="K62" s="34"/>
      <c r="L62" s="34"/>
      <c r="M62" s="34"/>
      <c r="N62" s="34"/>
      <c r="T62" s="93"/>
      <c r="U62" s="93"/>
    </row>
    <row r="63" spans="1:21" ht="3.75" customHeight="1" x14ac:dyDescent="0.25">
      <c r="A63" s="179"/>
      <c r="B63" s="191"/>
      <c r="C63" s="247"/>
      <c r="D63" s="188"/>
      <c r="E63" s="248"/>
      <c r="F63" s="160"/>
      <c r="G63" s="456"/>
      <c r="H63" s="257"/>
      <c r="I63" s="258"/>
      <c r="J63" s="34"/>
      <c r="K63" s="34"/>
      <c r="L63" s="34"/>
      <c r="M63" s="34"/>
      <c r="N63" s="34"/>
      <c r="T63" s="93"/>
      <c r="U63" s="93"/>
    </row>
    <row r="64" spans="1:21" ht="15" customHeight="1" x14ac:dyDescent="0.25">
      <c r="A64" s="179">
        <v>10</v>
      </c>
      <c r="B64" s="191"/>
      <c r="C64" s="247" t="s">
        <v>413</v>
      </c>
      <c r="D64" s="180" t="s">
        <v>835</v>
      </c>
      <c r="E64" s="248">
        <v>1</v>
      </c>
      <c r="F64" s="160"/>
      <c r="G64" s="456"/>
      <c r="H64" s="260">
        <f t="shared" ref="H64" si="16">F64*E64</f>
        <v>0</v>
      </c>
      <c r="I64" s="261">
        <f t="shared" ref="I64" si="17">E64*G64</f>
        <v>0</v>
      </c>
      <c r="J64" s="34"/>
      <c r="K64" s="34"/>
      <c r="L64" s="34"/>
      <c r="M64" s="34"/>
      <c r="N64" s="34"/>
      <c r="T64" s="93"/>
      <c r="U64" s="93"/>
    </row>
    <row r="65" spans="1:21" ht="3.75" customHeight="1" x14ac:dyDescent="0.25">
      <c r="A65" s="179"/>
      <c r="B65" s="191"/>
      <c r="C65" s="247"/>
      <c r="D65" s="188"/>
      <c r="E65" s="248"/>
      <c r="F65" s="160"/>
      <c r="G65" s="456"/>
      <c r="H65" s="257"/>
      <c r="I65" s="256"/>
      <c r="J65" s="34"/>
      <c r="K65" s="34"/>
      <c r="L65" s="34"/>
      <c r="M65" s="34"/>
      <c r="N65" s="34"/>
      <c r="T65" s="93"/>
      <c r="U65" s="93"/>
    </row>
    <row r="66" spans="1:21" ht="14.65" customHeight="1" x14ac:dyDescent="0.25">
      <c r="A66" s="179">
        <v>11</v>
      </c>
      <c r="B66" s="191"/>
      <c r="C66" s="247" t="s">
        <v>187</v>
      </c>
      <c r="D66" s="180" t="s">
        <v>835</v>
      </c>
      <c r="E66" s="248">
        <v>1</v>
      </c>
      <c r="F66" s="160"/>
      <c r="G66" s="456"/>
      <c r="H66" s="260">
        <f t="shared" ref="H66" si="18">F66*E66</f>
        <v>0</v>
      </c>
      <c r="I66" s="272">
        <f t="shared" ref="I66" si="19">E66*G66</f>
        <v>0</v>
      </c>
      <c r="J66" s="34"/>
      <c r="K66" s="34"/>
      <c r="L66" s="34"/>
      <c r="M66" s="34"/>
      <c r="N66" s="34"/>
      <c r="T66" s="93"/>
      <c r="U66" s="93"/>
    </row>
    <row r="67" spans="1:21" ht="3.75" customHeight="1" x14ac:dyDescent="0.25">
      <c r="A67" s="179"/>
      <c r="B67" s="191"/>
      <c r="C67" s="247"/>
      <c r="D67" s="188"/>
      <c r="E67" s="248"/>
      <c r="F67" s="160"/>
      <c r="G67" s="456"/>
      <c r="H67" s="257"/>
      <c r="I67" s="256"/>
      <c r="J67" s="34"/>
      <c r="K67" s="34"/>
      <c r="L67" s="34"/>
      <c r="M67" s="34"/>
      <c r="N67" s="34"/>
      <c r="T67" s="93"/>
      <c r="U67" s="93"/>
    </row>
    <row r="68" spans="1:21" ht="14.65" customHeight="1" x14ac:dyDescent="0.25">
      <c r="A68" s="461"/>
      <c r="B68" s="462"/>
      <c r="C68" s="463"/>
      <c r="D68" s="464"/>
      <c r="E68" s="228"/>
      <c r="F68" s="160"/>
      <c r="G68" s="456"/>
      <c r="H68" s="215">
        <f t="shared" ref="H68:H77" si="20">F68*E68</f>
        <v>0</v>
      </c>
      <c r="I68" s="256">
        <f t="shared" ref="I68:I77" si="21">E68*G68</f>
        <v>0</v>
      </c>
      <c r="J68" s="34"/>
      <c r="K68" s="34"/>
      <c r="L68" s="34"/>
      <c r="M68" s="34"/>
      <c r="N68" s="34"/>
    </row>
    <row r="69" spans="1:21" ht="14.65" customHeight="1" x14ac:dyDescent="0.25">
      <c r="A69" s="461"/>
      <c r="B69" s="462"/>
      <c r="C69" s="463"/>
      <c r="D69" s="464"/>
      <c r="E69" s="228"/>
      <c r="F69" s="160"/>
      <c r="G69" s="456"/>
      <c r="H69" s="215">
        <f t="shared" si="20"/>
        <v>0</v>
      </c>
      <c r="I69" s="256">
        <f t="shared" si="21"/>
        <v>0</v>
      </c>
      <c r="J69" s="34"/>
      <c r="K69" s="34"/>
      <c r="L69" s="34"/>
      <c r="M69" s="34"/>
      <c r="N69" s="34"/>
    </row>
    <row r="70" spans="1:21" ht="14.65" customHeight="1" x14ac:dyDescent="0.25">
      <c r="A70" s="461"/>
      <c r="B70" s="462"/>
      <c r="C70" s="463"/>
      <c r="D70" s="464"/>
      <c r="E70" s="228"/>
      <c r="F70" s="160"/>
      <c r="G70" s="456"/>
      <c r="H70" s="215">
        <f t="shared" si="20"/>
        <v>0</v>
      </c>
      <c r="I70" s="256">
        <f t="shared" si="21"/>
        <v>0</v>
      </c>
      <c r="J70" s="34"/>
      <c r="K70" s="34"/>
      <c r="L70" s="34"/>
      <c r="M70" s="34"/>
      <c r="N70" s="34"/>
    </row>
    <row r="71" spans="1:21" ht="14.65" customHeight="1" x14ac:dyDescent="0.25">
      <c r="A71" s="461"/>
      <c r="B71" s="462"/>
      <c r="C71" s="463"/>
      <c r="D71" s="464"/>
      <c r="E71" s="228"/>
      <c r="F71" s="160"/>
      <c r="G71" s="456"/>
      <c r="H71" s="215">
        <f t="shared" si="20"/>
        <v>0</v>
      </c>
      <c r="I71" s="256">
        <f t="shared" si="21"/>
        <v>0</v>
      </c>
      <c r="J71" s="34"/>
      <c r="K71" s="34"/>
      <c r="L71" s="34"/>
      <c r="M71" s="34"/>
      <c r="N71" s="34"/>
    </row>
    <row r="72" spans="1:21" ht="14.65" customHeight="1" x14ac:dyDescent="0.25">
      <c r="A72" s="461"/>
      <c r="B72" s="462"/>
      <c r="C72" s="463"/>
      <c r="D72" s="464"/>
      <c r="E72" s="228"/>
      <c r="F72" s="160"/>
      <c r="G72" s="456"/>
      <c r="H72" s="215">
        <f t="shared" si="20"/>
        <v>0</v>
      </c>
      <c r="I72" s="256">
        <f t="shared" si="21"/>
        <v>0</v>
      </c>
      <c r="J72" s="34"/>
      <c r="K72" s="34"/>
      <c r="L72" s="34"/>
      <c r="M72" s="34"/>
      <c r="N72" s="34"/>
    </row>
    <row r="73" spans="1:21" ht="14.65" customHeight="1" x14ac:dyDescent="0.25">
      <c r="A73" s="461"/>
      <c r="B73" s="462"/>
      <c r="C73" s="463"/>
      <c r="D73" s="464"/>
      <c r="E73" s="228"/>
      <c r="F73" s="160"/>
      <c r="G73" s="456"/>
      <c r="H73" s="215">
        <f t="shared" si="20"/>
        <v>0</v>
      </c>
      <c r="I73" s="256">
        <f t="shared" si="21"/>
        <v>0</v>
      </c>
      <c r="J73" s="34"/>
      <c r="K73" s="34"/>
      <c r="L73" s="34"/>
      <c r="M73" s="34"/>
      <c r="N73" s="34"/>
    </row>
    <row r="74" spans="1:21" ht="14.65" customHeight="1" x14ac:dyDescent="0.25">
      <c r="A74" s="461"/>
      <c r="B74" s="462"/>
      <c r="C74" s="463"/>
      <c r="D74" s="464"/>
      <c r="E74" s="228"/>
      <c r="F74" s="160"/>
      <c r="G74" s="456"/>
      <c r="H74" s="215">
        <f t="shared" si="20"/>
        <v>0</v>
      </c>
      <c r="I74" s="256">
        <f t="shared" si="21"/>
        <v>0</v>
      </c>
      <c r="J74" s="34"/>
      <c r="K74" s="34"/>
      <c r="L74" s="34"/>
      <c r="M74" s="34"/>
      <c r="N74" s="34"/>
    </row>
    <row r="75" spans="1:21" ht="14.65" customHeight="1" x14ac:dyDescent="0.25">
      <c r="A75" s="461"/>
      <c r="B75" s="462"/>
      <c r="C75" s="463"/>
      <c r="D75" s="464"/>
      <c r="E75" s="228"/>
      <c r="F75" s="160"/>
      <c r="G75" s="456"/>
      <c r="H75" s="215">
        <f t="shared" si="20"/>
        <v>0</v>
      </c>
      <c r="I75" s="256">
        <f t="shared" si="21"/>
        <v>0</v>
      </c>
      <c r="J75" s="34"/>
      <c r="K75" s="34"/>
      <c r="L75" s="34"/>
      <c r="M75" s="34"/>
      <c r="N75" s="34"/>
    </row>
    <row r="76" spans="1:21" ht="14.65" customHeight="1" x14ac:dyDescent="0.25">
      <c r="A76" s="461"/>
      <c r="B76" s="462"/>
      <c r="C76" s="463"/>
      <c r="D76" s="464"/>
      <c r="E76" s="228"/>
      <c r="F76" s="160"/>
      <c r="G76" s="456"/>
      <c r="H76" s="215">
        <f t="shared" si="20"/>
        <v>0</v>
      </c>
      <c r="I76" s="256">
        <f t="shared" si="21"/>
        <v>0</v>
      </c>
      <c r="J76" s="34"/>
      <c r="K76" s="34"/>
      <c r="L76" s="34"/>
      <c r="M76" s="34"/>
      <c r="N76" s="34"/>
    </row>
    <row r="77" spans="1:21" ht="14.65" customHeight="1" x14ac:dyDescent="0.25">
      <c r="A77" s="461"/>
      <c r="B77" s="462"/>
      <c r="C77" s="463"/>
      <c r="D77" s="464"/>
      <c r="E77" s="228"/>
      <c r="F77" s="160"/>
      <c r="G77" s="456"/>
      <c r="H77" s="215">
        <f t="shared" si="20"/>
        <v>0</v>
      </c>
      <c r="I77" s="256">
        <f t="shared" si="21"/>
        <v>0</v>
      </c>
      <c r="J77" s="34"/>
      <c r="K77" s="34"/>
      <c r="L77" s="34"/>
      <c r="M77" s="34"/>
      <c r="N77" s="34"/>
    </row>
    <row r="78" spans="1:21" ht="3.75" customHeight="1" thickBot="1" x14ac:dyDescent="0.3">
      <c r="A78" s="398"/>
      <c r="B78" s="399"/>
      <c r="C78" s="400"/>
      <c r="D78" s="401"/>
      <c r="E78" s="85"/>
      <c r="F78" s="88"/>
      <c r="G78" s="89"/>
      <c r="H78" s="80"/>
      <c r="I78" s="81"/>
      <c r="J78" s="34"/>
      <c r="K78" s="34"/>
      <c r="L78" s="34"/>
      <c r="M78" s="34"/>
      <c r="N78" s="34"/>
    </row>
    <row r="79" spans="1:21" s="10" customFormat="1" ht="39.75" customHeight="1" thickBot="1" x14ac:dyDescent="0.3">
      <c r="A79" s="732" t="str">
        <f>+INDICE!C14</f>
        <v>C-2.3 Provisiones Complementarias y Obras Electromecánicas Ampliación ET CAPIZ 132/66/13,2 kV con IVA incluido</v>
      </c>
      <c r="B79" s="733"/>
      <c r="C79" s="733"/>
      <c r="D79" s="733"/>
      <c r="E79" s="733"/>
      <c r="F79" s="734"/>
      <c r="G79" s="71" t="s">
        <v>267</v>
      </c>
      <c r="H79" s="29">
        <f>+H66+H64+H59+H57+H50+H34+H18+H8+H40+M18+SUM(H68:H77)+H42</f>
        <v>0</v>
      </c>
      <c r="I79" s="30">
        <f>+I66+I64+I59+I57+I50+I34+I18+I8+I40+N18+SUM(I68:I77)+I42</f>
        <v>0</v>
      </c>
      <c r="J79" s="178"/>
      <c r="K79" s="178"/>
      <c r="L79" s="178"/>
      <c r="M79" s="178"/>
      <c r="N79" s="178"/>
    </row>
    <row r="80" spans="1:21" s="34" customFormat="1" x14ac:dyDescent="0.25">
      <c r="A80" s="645" t="s">
        <v>709</v>
      </c>
      <c r="B80" s="645"/>
      <c r="C80" s="645"/>
      <c r="D80" s="645"/>
      <c r="E80" s="645"/>
      <c r="F80" s="645"/>
      <c r="G80" s="645"/>
      <c r="H80" s="645"/>
      <c r="I80" s="645"/>
    </row>
    <row r="81" spans="1:9" s="34" customFormat="1" x14ac:dyDescent="0.25">
      <c r="A81" s="646" t="s">
        <v>736</v>
      </c>
      <c r="B81" s="646"/>
      <c r="C81" s="646"/>
      <c r="D81" s="646"/>
      <c r="E81" s="646"/>
      <c r="F81" s="646"/>
      <c r="G81" s="646"/>
      <c r="H81" s="646"/>
      <c r="I81" s="646"/>
    </row>
    <row r="82" spans="1:9" s="34" customFormat="1" x14ac:dyDescent="0.25">
      <c r="A82" s="33"/>
      <c r="B82" s="33"/>
      <c r="D82" s="33"/>
      <c r="E82" s="33"/>
    </row>
    <row r="83" spans="1:9" s="34" customFormat="1" ht="15" x14ac:dyDescent="0.25">
      <c r="A83" s="33"/>
      <c r="B83" s="33"/>
      <c r="D83" s="33"/>
      <c r="E83" s="33"/>
      <c r="H83" s="730" t="s">
        <v>39</v>
      </c>
      <c r="I83" s="730"/>
    </row>
    <row r="84" spans="1:9" s="34" customFormat="1" ht="15" x14ac:dyDescent="0.25">
      <c r="A84" s="33"/>
      <c r="B84" s="33"/>
      <c r="D84" s="33"/>
      <c r="E84" s="33"/>
      <c r="H84" s="731" t="s">
        <v>40</v>
      </c>
      <c r="I84" s="731"/>
    </row>
    <row r="85" spans="1:9" s="34" customFormat="1" x14ac:dyDescent="0.25">
      <c r="A85" s="33"/>
      <c r="B85" s="33"/>
      <c r="D85" s="33"/>
      <c r="E85" s="33"/>
    </row>
  </sheetData>
  <sheetProtection algorithmName="SHA-512" hashValue="Bw252hYGp1t67jsc7hSb3+2q31rUG6KfIY0boCN1YSkguhZ3dxig3GRZZaw36pGhY4PFSGZQGEuiL4BwOrgksg==" saltValue="XqZVnZM3a2xCWYpC5Vs6XA==" spinCount="100000" sheet="1" objects="1" scenarios="1"/>
  <autoFilter ref="A7:U81" xr:uid="{00000000-0001-0000-0A00-000000000000}"/>
  <mergeCells count="14">
    <mergeCell ref="K18:L18"/>
    <mergeCell ref="A1:I1"/>
    <mergeCell ref="A3:I3"/>
    <mergeCell ref="A5:A7"/>
    <mergeCell ref="B5:B7"/>
    <mergeCell ref="D5:D7"/>
    <mergeCell ref="E5:E7"/>
    <mergeCell ref="F5:G6"/>
    <mergeCell ref="H5:I6"/>
    <mergeCell ref="H83:I83"/>
    <mergeCell ref="H84:I84"/>
    <mergeCell ref="A80:I80"/>
    <mergeCell ref="A81:I81"/>
    <mergeCell ref="A79:F79"/>
  </mergeCells>
  <phoneticPr fontId="26" type="noConversion"/>
  <printOptions horizontalCentered="1"/>
  <pageMargins left="0.31496062992125984" right="0.31496062992125984" top="0.43307086614173229" bottom="0.43307086614173229" header="0.31496062992125984" footer="0.31496062992125984"/>
  <pageSetup paperSize="9" scale="56" fitToHeight="0" orientation="landscape" horizontalDpi="4294967293" verticalDpi="4294967293" r:id="rId1"/>
  <rowBreaks count="1" manualBreakCount="1">
    <brk id="36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0" tint="-4.9989318521683403E-2"/>
    <pageSetUpPr fitToPage="1"/>
  </sheetPr>
  <dimension ref="A1:I314"/>
  <sheetViews>
    <sheetView topLeftCell="A261" zoomScaleNormal="100" workbookViewId="0">
      <selection sqref="A1:C16"/>
    </sheetView>
  </sheetViews>
  <sheetFormatPr baseColWidth="10" defaultColWidth="11.42578125" defaultRowHeight="12.75" x14ac:dyDescent="0.2"/>
  <cols>
    <col min="1" max="1" width="3.7109375" style="2" customWidth="1"/>
    <col min="2" max="2" width="7.42578125" style="2" customWidth="1"/>
    <col min="3" max="3" width="76.7109375" style="2" customWidth="1"/>
    <col min="4" max="4" width="7.85546875" style="2" customWidth="1"/>
    <col min="5" max="5" width="5.7109375" style="2" customWidth="1"/>
    <col min="6" max="6" width="14.42578125" style="2" customWidth="1"/>
    <col min="7" max="7" width="15.5703125" style="2" customWidth="1"/>
    <col min="8" max="8" width="17.85546875" style="2" customWidth="1"/>
    <col min="9" max="9" width="21.85546875" style="2" customWidth="1"/>
    <col min="10" max="242" width="11.5703125" style="2"/>
    <col min="243" max="244" width="5.7109375" style="2" customWidth="1"/>
    <col min="245" max="245" width="88.28515625" style="2" customWidth="1"/>
    <col min="246" max="246" width="6.7109375" style="2" customWidth="1"/>
    <col min="247" max="247" width="7.28515625" style="2" customWidth="1"/>
    <col min="248" max="498" width="11.5703125" style="2"/>
    <col min="499" max="500" width="5.7109375" style="2" customWidth="1"/>
    <col min="501" max="501" width="88.28515625" style="2" customWidth="1"/>
    <col min="502" max="502" width="6.7109375" style="2" customWidth="1"/>
    <col min="503" max="503" width="7.28515625" style="2" customWidth="1"/>
    <col min="504" max="754" width="11.5703125" style="2"/>
    <col min="755" max="756" width="5.7109375" style="2" customWidth="1"/>
    <col min="757" max="757" width="88.28515625" style="2" customWidth="1"/>
    <col min="758" max="758" width="6.7109375" style="2" customWidth="1"/>
    <col min="759" max="759" width="7.28515625" style="2" customWidth="1"/>
    <col min="760" max="1010" width="11.5703125" style="2"/>
    <col min="1011" max="1012" width="5.7109375" style="2" customWidth="1"/>
    <col min="1013" max="1013" width="88.28515625" style="2" customWidth="1"/>
    <col min="1014" max="1014" width="6.7109375" style="2" customWidth="1"/>
    <col min="1015" max="1015" width="7.28515625" style="2" customWidth="1"/>
    <col min="1016" max="1266" width="11.5703125" style="2"/>
    <col min="1267" max="1268" width="5.7109375" style="2" customWidth="1"/>
    <col min="1269" max="1269" width="88.28515625" style="2" customWidth="1"/>
    <col min="1270" max="1270" width="6.7109375" style="2" customWidth="1"/>
    <col min="1271" max="1271" width="7.28515625" style="2" customWidth="1"/>
    <col min="1272" max="1522" width="11.5703125" style="2"/>
    <col min="1523" max="1524" width="5.7109375" style="2" customWidth="1"/>
    <col min="1525" max="1525" width="88.28515625" style="2" customWidth="1"/>
    <col min="1526" max="1526" width="6.7109375" style="2" customWidth="1"/>
    <col min="1527" max="1527" width="7.28515625" style="2" customWidth="1"/>
    <col min="1528" max="1778" width="11.5703125" style="2"/>
    <col min="1779" max="1780" width="5.7109375" style="2" customWidth="1"/>
    <col min="1781" max="1781" width="88.28515625" style="2" customWidth="1"/>
    <col min="1782" max="1782" width="6.7109375" style="2" customWidth="1"/>
    <col min="1783" max="1783" width="7.28515625" style="2" customWidth="1"/>
    <col min="1784" max="2034" width="11.5703125" style="2"/>
    <col min="2035" max="2036" width="5.7109375" style="2" customWidth="1"/>
    <col min="2037" max="2037" width="88.28515625" style="2" customWidth="1"/>
    <col min="2038" max="2038" width="6.7109375" style="2" customWidth="1"/>
    <col min="2039" max="2039" width="7.28515625" style="2" customWidth="1"/>
    <col min="2040" max="2290" width="11.5703125" style="2"/>
    <col min="2291" max="2292" width="5.7109375" style="2" customWidth="1"/>
    <col min="2293" max="2293" width="88.28515625" style="2" customWidth="1"/>
    <col min="2294" max="2294" width="6.7109375" style="2" customWidth="1"/>
    <col min="2295" max="2295" width="7.28515625" style="2" customWidth="1"/>
    <col min="2296" max="2546" width="11.5703125" style="2"/>
    <col min="2547" max="2548" width="5.7109375" style="2" customWidth="1"/>
    <col min="2549" max="2549" width="88.28515625" style="2" customWidth="1"/>
    <col min="2550" max="2550" width="6.7109375" style="2" customWidth="1"/>
    <col min="2551" max="2551" width="7.28515625" style="2" customWidth="1"/>
    <col min="2552" max="2802" width="11.5703125" style="2"/>
    <col min="2803" max="2804" width="5.7109375" style="2" customWidth="1"/>
    <col min="2805" max="2805" width="88.28515625" style="2" customWidth="1"/>
    <col min="2806" max="2806" width="6.7109375" style="2" customWidth="1"/>
    <col min="2807" max="2807" width="7.28515625" style="2" customWidth="1"/>
    <col min="2808" max="3058" width="11.5703125" style="2"/>
    <col min="3059" max="3060" width="5.7109375" style="2" customWidth="1"/>
    <col min="3061" max="3061" width="88.28515625" style="2" customWidth="1"/>
    <col min="3062" max="3062" width="6.7109375" style="2" customWidth="1"/>
    <col min="3063" max="3063" width="7.28515625" style="2" customWidth="1"/>
    <col min="3064" max="3314" width="11.5703125" style="2"/>
    <col min="3315" max="3316" width="5.7109375" style="2" customWidth="1"/>
    <col min="3317" max="3317" width="88.28515625" style="2" customWidth="1"/>
    <col min="3318" max="3318" width="6.7109375" style="2" customWidth="1"/>
    <col min="3319" max="3319" width="7.28515625" style="2" customWidth="1"/>
    <col min="3320" max="3570" width="11.5703125" style="2"/>
    <col min="3571" max="3572" width="5.7109375" style="2" customWidth="1"/>
    <col min="3573" max="3573" width="88.28515625" style="2" customWidth="1"/>
    <col min="3574" max="3574" width="6.7109375" style="2" customWidth="1"/>
    <col min="3575" max="3575" width="7.28515625" style="2" customWidth="1"/>
    <col min="3576" max="3826" width="11.5703125" style="2"/>
    <col min="3827" max="3828" width="5.7109375" style="2" customWidth="1"/>
    <col min="3829" max="3829" width="88.28515625" style="2" customWidth="1"/>
    <col min="3830" max="3830" width="6.7109375" style="2" customWidth="1"/>
    <col min="3831" max="3831" width="7.28515625" style="2" customWidth="1"/>
    <col min="3832" max="4082" width="11.5703125" style="2"/>
    <col min="4083" max="4084" width="5.7109375" style="2" customWidth="1"/>
    <col min="4085" max="4085" width="88.28515625" style="2" customWidth="1"/>
    <col min="4086" max="4086" width="6.7109375" style="2" customWidth="1"/>
    <col min="4087" max="4087" width="7.28515625" style="2" customWidth="1"/>
    <col min="4088" max="4338" width="11.5703125" style="2"/>
    <col min="4339" max="4340" width="5.7109375" style="2" customWidth="1"/>
    <col min="4341" max="4341" width="88.28515625" style="2" customWidth="1"/>
    <col min="4342" max="4342" width="6.7109375" style="2" customWidth="1"/>
    <col min="4343" max="4343" width="7.28515625" style="2" customWidth="1"/>
    <col min="4344" max="4594" width="11.5703125" style="2"/>
    <col min="4595" max="4596" width="5.7109375" style="2" customWidth="1"/>
    <col min="4597" max="4597" width="88.28515625" style="2" customWidth="1"/>
    <col min="4598" max="4598" width="6.7109375" style="2" customWidth="1"/>
    <col min="4599" max="4599" width="7.28515625" style="2" customWidth="1"/>
    <col min="4600" max="4850" width="11.5703125" style="2"/>
    <col min="4851" max="4852" width="5.7109375" style="2" customWidth="1"/>
    <col min="4853" max="4853" width="88.28515625" style="2" customWidth="1"/>
    <col min="4854" max="4854" width="6.7109375" style="2" customWidth="1"/>
    <col min="4855" max="4855" width="7.28515625" style="2" customWidth="1"/>
    <col min="4856" max="5106" width="11.5703125" style="2"/>
    <col min="5107" max="5108" width="5.7109375" style="2" customWidth="1"/>
    <col min="5109" max="5109" width="88.28515625" style="2" customWidth="1"/>
    <col min="5110" max="5110" width="6.7109375" style="2" customWidth="1"/>
    <col min="5111" max="5111" width="7.28515625" style="2" customWidth="1"/>
    <col min="5112" max="5362" width="11.5703125" style="2"/>
    <col min="5363" max="5364" width="5.7109375" style="2" customWidth="1"/>
    <col min="5365" max="5365" width="88.28515625" style="2" customWidth="1"/>
    <col min="5366" max="5366" width="6.7109375" style="2" customWidth="1"/>
    <col min="5367" max="5367" width="7.28515625" style="2" customWidth="1"/>
    <col min="5368" max="5618" width="11.5703125" style="2"/>
    <col min="5619" max="5620" width="5.7109375" style="2" customWidth="1"/>
    <col min="5621" max="5621" width="88.28515625" style="2" customWidth="1"/>
    <col min="5622" max="5622" width="6.7109375" style="2" customWidth="1"/>
    <col min="5623" max="5623" width="7.28515625" style="2" customWidth="1"/>
    <col min="5624" max="5874" width="11.5703125" style="2"/>
    <col min="5875" max="5876" width="5.7109375" style="2" customWidth="1"/>
    <col min="5877" max="5877" width="88.28515625" style="2" customWidth="1"/>
    <col min="5878" max="5878" width="6.7109375" style="2" customWidth="1"/>
    <col min="5879" max="5879" width="7.28515625" style="2" customWidth="1"/>
    <col min="5880" max="6130" width="11.5703125" style="2"/>
    <col min="6131" max="6132" width="5.7109375" style="2" customWidth="1"/>
    <col min="6133" max="6133" width="88.28515625" style="2" customWidth="1"/>
    <col min="6134" max="6134" width="6.7109375" style="2" customWidth="1"/>
    <col min="6135" max="6135" width="7.28515625" style="2" customWidth="1"/>
    <col min="6136" max="6386" width="11.5703125" style="2"/>
    <col min="6387" max="6388" width="5.7109375" style="2" customWidth="1"/>
    <col min="6389" max="6389" width="88.28515625" style="2" customWidth="1"/>
    <col min="6390" max="6390" width="6.7109375" style="2" customWidth="1"/>
    <col min="6391" max="6391" width="7.28515625" style="2" customWidth="1"/>
    <col min="6392" max="6642" width="11.5703125" style="2"/>
    <col min="6643" max="6644" width="5.7109375" style="2" customWidth="1"/>
    <col min="6645" max="6645" width="88.28515625" style="2" customWidth="1"/>
    <col min="6646" max="6646" width="6.7109375" style="2" customWidth="1"/>
    <col min="6647" max="6647" width="7.28515625" style="2" customWidth="1"/>
    <col min="6648" max="6898" width="11.5703125" style="2"/>
    <col min="6899" max="6900" width="5.7109375" style="2" customWidth="1"/>
    <col min="6901" max="6901" width="88.28515625" style="2" customWidth="1"/>
    <col min="6902" max="6902" width="6.7109375" style="2" customWidth="1"/>
    <col min="6903" max="6903" width="7.28515625" style="2" customWidth="1"/>
    <col min="6904" max="7154" width="11.5703125" style="2"/>
    <col min="7155" max="7156" width="5.7109375" style="2" customWidth="1"/>
    <col min="7157" max="7157" width="88.28515625" style="2" customWidth="1"/>
    <col min="7158" max="7158" width="6.7109375" style="2" customWidth="1"/>
    <col min="7159" max="7159" width="7.28515625" style="2" customWidth="1"/>
    <col min="7160" max="7410" width="11.5703125" style="2"/>
    <col min="7411" max="7412" width="5.7109375" style="2" customWidth="1"/>
    <col min="7413" max="7413" width="88.28515625" style="2" customWidth="1"/>
    <col min="7414" max="7414" width="6.7109375" style="2" customWidth="1"/>
    <col min="7415" max="7415" width="7.28515625" style="2" customWidth="1"/>
    <col min="7416" max="7666" width="11.5703125" style="2"/>
    <col min="7667" max="7668" width="5.7109375" style="2" customWidth="1"/>
    <col min="7669" max="7669" width="88.28515625" style="2" customWidth="1"/>
    <col min="7670" max="7670" width="6.7109375" style="2" customWidth="1"/>
    <col min="7671" max="7671" width="7.28515625" style="2" customWidth="1"/>
    <col min="7672" max="7922" width="11.5703125" style="2"/>
    <col min="7923" max="7924" width="5.7109375" style="2" customWidth="1"/>
    <col min="7925" max="7925" width="88.28515625" style="2" customWidth="1"/>
    <col min="7926" max="7926" width="6.7109375" style="2" customWidth="1"/>
    <col min="7927" max="7927" width="7.28515625" style="2" customWidth="1"/>
    <col min="7928" max="8178" width="11.5703125" style="2"/>
    <col min="8179" max="8180" width="5.7109375" style="2" customWidth="1"/>
    <col min="8181" max="8181" width="88.28515625" style="2" customWidth="1"/>
    <col min="8182" max="8182" width="6.7109375" style="2" customWidth="1"/>
    <col min="8183" max="8183" width="7.28515625" style="2" customWidth="1"/>
    <col min="8184" max="8434" width="11.5703125" style="2"/>
    <col min="8435" max="8436" width="5.7109375" style="2" customWidth="1"/>
    <col min="8437" max="8437" width="88.28515625" style="2" customWidth="1"/>
    <col min="8438" max="8438" width="6.7109375" style="2" customWidth="1"/>
    <col min="8439" max="8439" width="7.28515625" style="2" customWidth="1"/>
    <col min="8440" max="8690" width="11.5703125" style="2"/>
    <col min="8691" max="8692" width="5.7109375" style="2" customWidth="1"/>
    <col min="8693" max="8693" width="88.28515625" style="2" customWidth="1"/>
    <col min="8694" max="8694" width="6.7109375" style="2" customWidth="1"/>
    <col min="8695" max="8695" width="7.28515625" style="2" customWidth="1"/>
    <col min="8696" max="8946" width="11.5703125" style="2"/>
    <col min="8947" max="8948" width="5.7109375" style="2" customWidth="1"/>
    <col min="8949" max="8949" width="88.28515625" style="2" customWidth="1"/>
    <col min="8950" max="8950" width="6.7109375" style="2" customWidth="1"/>
    <col min="8951" max="8951" width="7.28515625" style="2" customWidth="1"/>
    <col min="8952" max="9202" width="11.5703125" style="2"/>
    <col min="9203" max="9204" width="5.7109375" style="2" customWidth="1"/>
    <col min="9205" max="9205" width="88.28515625" style="2" customWidth="1"/>
    <col min="9206" max="9206" width="6.7109375" style="2" customWidth="1"/>
    <col min="9207" max="9207" width="7.28515625" style="2" customWidth="1"/>
    <col min="9208" max="9458" width="11.5703125" style="2"/>
    <col min="9459" max="9460" width="5.7109375" style="2" customWidth="1"/>
    <col min="9461" max="9461" width="88.28515625" style="2" customWidth="1"/>
    <col min="9462" max="9462" width="6.7109375" style="2" customWidth="1"/>
    <col min="9463" max="9463" width="7.28515625" style="2" customWidth="1"/>
    <col min="9464" max="9714" width="11.5703125" style="2"/>
    <col min="9715" max="9716" width="5.7109375" style="2" customWidth="1"/>
    <col min="9717" max="9717" width="88.28515625" style="2" customWidth="1"/>
    <col min="9718" max="9718" width="6.7109375" style="2" customWidth="1"/>
    <col min="9719" max="9719" width="7.28515625" style="2" customWidth="1"/>
    <col min="9720" max="9970" width="11.5703125" style="2"/>
    <col min="9971" max="9972" width="5.7109375" style="2" customWidth="1"/>
    <col min="9973" max="9973" width="88.28515625" style="2" customWidth="1"/>
    <col min="9974" max="9974" width="6.7109375" style="2" customWidth="1"/>
    <col min="9975" max="9975" width="7.28515625" style="2" customWidth="1"/>
    <col min="9976" max="10226" width="11.5703125" style="2"/>
    <col min="10227" max="10228" width="5.7109375" style="2" customWidth="1"/>
    <col min="10229" max="10229" width="88.28515625" style="2" customWidth="1"/>
    <col min="10230" max="10230" width="6.7109375" style="2" customWidth="1"/>
    <col min="10231" max="10231" width="7.28515625" style="2" customWidth="1"/>
    <col min="10232" max="10482" width="11.5703125" style="2"/>
    <col min="10483" max="10484" width="5.7109375" style="2" customWidth="1"/>
    <col min="10485" max="10485" width="88.28515625" style="2" customWidth="1"/>
    <col min="10486" max="10486" width="6.7109375" style="2" customWidth="1"/>
    <col min="10487" max="10487" width="7.28515625" style="2" customWidth="1"/>
    <col min="10488" max="10738" width="11.5703125" style="2"/>
    <col min="10739" max="10740" width="5.7109375" style="2" customWidth="1"/>
    <col min="10741" max="10741" width="88.28515625" style="2" customWidth="1"/>
    <col min="10742" max="10742" width="6.7109375" style="2" customWidth="1"/>
    <col min="10743" max="10743" width="7.28515625" style="2" customWidth="1"/>
    <col min="10744" max="10994" width="11.5703125" style="2"/>
    <col min="10995" max="10996" width="5.7109375" style="2" customWidth="1"/>
    <col min="10997" max="10997" width="88.28515625" style="2" customWidth="1"/>
    <col min="10998" max="10998" width="6.7109375" style="2" customWidth="1"/>
    <col min="10999" max="10999" width="7.28515625" style="2" customWidth="1"/>
    <col min="11000" max="11250" width="11.5703125" style="2"/>
    <col min="11251" max="11252" width="5.7109375" style="2" customWidth="1"/>
    <col min="11253" max="11253" width="88.28515625" style="2" customWidth="1"/>
    <col min="11254" max="11254" width="6.7109375" style="2" customWidth="1"/>
    <col min="11255" max="11255" width="7.28515625" style="2" customWidth="1"/>
    <col min="11256" max="11506" width="11.5703125" style="2"/>
    <col min="11507" max="11508" width="5.7109375" style="2" customWidth="1"/>
    <col min="11509" max="11509" width="88.28515625" style="2" customWidth="1"/>
    <col min="11510" max="11510" width="6.7109375" style="2" customWidth="1"/>
    <col min="11511" max="11511" width="7.28515625" style="2" customWidth="1"/>
    <col min="11512" max="11762" width="11.5703125" style="2"/>
    <col min="11763" max="11764" width="5.7109375" style="2" customWidth="1"/>
    <col min="11765" max="11765" width="88.28515625" style="2" customWidth="1"/>
    <col min="11766" max="11766" width="6.7109375" style="2" customWidth="1"/>
    <col min="11767" max="11767" width="7.28515625" style="2" customWidth="1"/>
    <col min="11768" max="12018" width="11.5703125" style="2"/>
    <col min="12019" max="12020" width="5.7109375" style="2" customWidth="1"/>
    <col min="12021" max="12021" width="88.28515625" style="2" customWidth="1"/>
    <col min="12022" max="12022" width="6.7109375" style="2" customWidth="1"/>
    <col min="12023" max="12023" width="7.28515625" style="2" customWidth="1"/>
    <col min="12024" max="12274" width="11.5703125" style="2"/>
    <col min="12275" max="12276" width="5.7109375" style="2" customWidth="1"/>
    <col min="12277" max="12277" width="88.28515625" style="2" customWidth="1"/>
    <col min="12278" max="12278" width="6.7109375" style="2" customWidth="1"/>
    <col min="12279" max="12279" width="7.28515625" style="2" customWidth="1"/>
    <col min="12280" max="12530" width="11.5703125" style="2"/>
    <col min="12531" max="12532" width="5.7109375" style="2" customWidth="1"/>
    <col min="12533" max="12533" width="88.28515625" style="2" customWidth="1"/>
    <col min="12534" max="12534" width="6.7109375" style="2" customWidth="1"/>
    <col min="12535" max="12535" width="7.28515625" style="2" customWidth="1"/>
    <col min="12536" max="12786" width="11.5703125" style="2"/>
    <col min="12787" max="12788" width="5.7109375" style="2" customWidth="1"/>
    <col min="12789" max="12789" width="88.28515625" style="2" customWidth="1"/>
    <col min="12790" max="12790" width="6.7109375" style="2" customWidth="1"/>
    <col min="12791" max="12791" width="7.28515625" style="2" customWidth="1"/>
    <col min="12792" max="13042" width="11.5703125" style="2"/>
    <col min="13043" max="13044" width="5.7109375" style="2" customWidth="1"/>
    <col min="13045" max="13045" width="88.28515625" style="2" customWidth="1"/>
    <col min="13046" max="13046" width="6.7109375" style="2" customWidth="1"/>
    <col min="13047" max="13047" width="7.28515625" style="2" customWidth="1"/>
    <col min="13048" max="13298" width="11.5703125" style="2"/>
    <col min="13299" max="13300" width="5.7109375" style="2" customWidth="1"/>
    <col min="13301" max="13301" width="88.28515625" style="2" customWidth="1"/>
    <col min="13302" max="13302" width="6.7109375" style="2" customWidth="1"/>
    <col min="13303" max="13303" width="7.28515625" style="2" customWidth="1"/>
    <col min="13304" max="13554" width="11.5703125" style="2"/>
    <col min="13555" max="13556" width="5.7109375" style="2" customWidth="1"/>
    <col min="13557" max="13557" width="88.28515625" style="2" customWidth="1"/>
    <col min="13558" max="13558" width="6.7109375" style="2" customWidth="1"/>
    <col min="13559" max="13559" width="7.28515625" style="2" customWidth="1"/>
    <col min="13560" max="13810" width="11.5703125" style="2"/>
    <col min="13811" max="13812" width="5.7109375" style="2" customWidth="1"/>
    <col min="13813" max="13813" width="88.28515625" style="2" customWidth="1"/>
    <col min="13814" max="13814" width="6.7109375" style="2" customWidth="1"/>
    <col min="13815" max="13815" width="7.28515625" style="2" customWidth="1"/>
    <col min="13816" max="14066" width="11.5703125" style="2"/>
    <col min="14067" max="14068" width="5.7109375" style="2" customWidth="1"/>
    <col min="14069" max="14069" width="88.28515625" style="2" customWidth="1"/>
    <col min="14070" max="14070" width="6.7109375" style="2" customWidth="1"/>
    <col min="14071" max="14071" width="7.28515625" style="2" customWidth="1"/>
    <col min="14072" max="14322" width="11.5703125" style="2"/>
    <col min="14323" max="14324" width="5.7109375" style="2" customWidth="1"/>
    <col min="14325" max="14325" width="88.28515625" style="2" customWidth="1"/>
    <col min="14326" max="14326" width="6.7109375" style="2" customWidth="1"/>
    <col min="14327" max="14327" width="7.28515625" style="2" customWidth="1"/>
    <col min="14328" max="14578" width="11.5703125" style="2"/>
    <col min="14579" max="14580" width="5.7109375" style="2" customWidth="1"/>
    <col min="14581" max="14581" width="88.28515625" style="2" customWidth="1"/>
    <col min="14582" max="14582" width="6.7109375" style="2" customWidth="1"/>
    <col min="14583" max="14583" width="7.28515625" style="2" customWidth="1"/>
    <col min="14584" max="14834" width="11.5703125" style="2"/>
    <col min="14835" max="14836" width="5.7109375" style="2" customWidth="1"/>
    <col min="14837" max="14837" width="88.28515625" style="2" customWidth="1"/>
    <col min="14838" max="14838" width="6.7109375" style="2" customWidth="1"/>
    <col min="14839" max="14839" width="7.28515625" style="2" customWidth="1"/>
    <col min="14840" max="15090" width="11.5703125" style="2"/>
    <col min="15091" max="15092" width="5.7109375" style="2" customWidth="1"/>
    <col min="15093" max="15093" width="88.28515625" style="2" customWidth="1"/>
    <col min="15094" max="15094" width="6.7109375" style="2" customWidth="1"/>
    <col min="15095" max="15095" width="7.28515625" style="2" customWidth="1"/>
    <col min="15096" max="15346" width="11.5703125" style="2"/>
    <col min="15347" max="15348" width="5.7109375" style="2" customWidth="1"/>
    <col min="15349" max="15349" width="88.28515625" style="2" customWidth="1"/>
    <col min="15350" max="15350" width="6.7109375" style="2" customWidth="1"/>
    <col min="15351" max="15351" width="7.28515625" style="2" customWidth="1"/>
    <col min="15352" max="15602" width="11.5703125" style="2"/>
    <col min="15603" max="15604" width="5.7109375" style="2" customWidth="1"/>
    <col min="15605" max="15605" width="88.28515625" style="2" customWidth="1"/>
    <col min="15606" max="15606" width="6.7109375" style="2" customWidth="1"/>
    <col min="15607" max="15607" width="7.28515625" style="2" customWidth="1"/>
    <col min="15608" max="15858" width="11.5703125" style="2"/>
    <col min="15859" max="15860" width="5.7109375" style="2" customWidth="1"/>
    <col min="15861" max="15861" width="88.28515625" style="2" customWidth="1"/>
    <col min="15862" max="15862" width="6.7109375" style="2" customWidth="1"/>
    <col min="15863" max="15863" width="7.28515625" style="2" customWidth="1"/>
    <col min="15864" max="16114" width="11.5703125" style="2"/>
    <col min="16115" max="16116" width="5.7109375" style="2" customWidth="1"/>
    <col min="16117" max="16117" width="88.28515625" style="2" customWidth="1"/>
    <col min="16118" max="16118" width="6.7109375" style="2" customWidth="1"/>
    <col min="16119" max="16119" width="7.28515625" style="2" customWidth="1"/>
    <col min="16120" max="16369" width="11.5703125" style="2"/>
    <col min="16370" max="16384" width="11.5703125" style="2" customWidth="1"/>
  </cols>
  <sheetData>
    <row r="1" spans="1:9" ht="70.5" customHeight="1" thickBot="1" x14ac:dyDescent="0.25">
      <c r="A1" s="672" t="str">
        <f>+CARÁTULA!B16</f>
        <v>PROYECTO: 
CONSTRUCCIÓN DE LA ESTACIÓN TRANSFORMADORA ET VALLE DE UCO 220/132 Kv CON EQUIPAMIENTO CONVENCIONAL</v>
      </c>
      <c r="B1" s="673"/>
      <c r="C1" s="673"/>
      <c r="D1" s="673"/>
      <c r="E1" s="673"/>
      <c r="F1" s="673"/>
      <c r="G1" s="673"/>
      <c r="H1" s="673"/>
      <c r="I1" s="674"/>
    </row>
    <row r="2" spans="1:9" ht="9.9499999999999993" customHeight="1" thickBot="1" x14ac:dyDescent="0.25">
      <c r="A2" s="12"/>
      <c r="B2" s="12"/>
      <c r="C2" s="10"/>
      <c r="D2" s="12"/>
      <c r="E2" s="12"/>
      <c r="F2" s="10"/>
      <c r="G2" s="10"/>
      <c r="H2" s="10"/>
      <c r="I2" s="10"/>
    </row>
    <row r="3" spans="1:9" ht="21.75" thickBot="1" x14ac:dyDescent="0.25">
      <c r="A3" s="675" t="str">
        <f>+INDICE!C15</f>
        <v>C-3 Repuestos con IVA incluido</v>
      </c>
      <c r="B3" s="676"/>
      <c r="C3" s="676"/>
      <c r="D3" s="676"/>
      <c r="E3" s="676"/>
      <c r="F3" s="676"/>
      <c r="G3" s="676"/>
      <c r="H3" s="676"/>
      <c r="I3" s="677"/>
    </row>
    <row r="4" spans="1:9" ht="9.9499999999999993" customHeight="1" thickBot="1" x14ac:dyDescent="0.25"/>
    <row r="5" spans="1:9" ht="16.149999999999999" customHeight="1" x14ac:dyDescent="0.2">
      <c r="A5" s="743" t="s">
        <v>41</v>
      </c>
      <c r="B5" s="737" t="s">
        <v>42</v>
      </c>
      <c r="C5" s="338"/>
      <c r="D5" s="748" t="s">
        <v>414</v>
      </c>
      <c r="E5" s="748" t="s">
        <v>415</v>
      </c>
      <c r="F5" s="684" t="s">
        <v>45</v>
      </c>
      <c r="G5" s="685"/>
      <c r="H5" s="664" t="s">
        <v>914</v>
      </c>
      <c r="I5" s="667"/>
    </row>
    <row r="6" spans="1:9" ht="16.5" customHeight="1" x14ac:dyDescent="0.2">
      <c r="A6" s="744"/>
      <c r="B6" s="746"/>
      <c r="C6" s="58" t="s">
        <v>46</v>
      </c>
      <c r="D6" s="749"/>
      <c r="E6" s="749"/>
      <c r="F6" s="686"/>
      <c r="G6" s="686"/>
      <c r="H6" s="666"/>
      <c r="I6" s="668"/>
    </row>
    <row r="7" spans="1:9" ht="32.450000000000003" customHeight="1" thickBot="1" x14ac:dyDescent="0.25">
      <c r="A7" s="745"/>
      <c r="B7" s="747"/>
      <c r="C7" s="339"/>
      <c r="D7" s="750"/>
      <c r="E7" s="750"/>
      <c r="F7" s="54" t="s">
        <v>1</v>
      </c>
      <c r="G7" s="54" t="s">
        <v>2</v>
      </c>
      <c r="H7" s="54" t="s">
        <v>1</v>
      </c>
      <c r="I7" s="55" t="s">
        <v>2</v>
      </c>
    </row>
    <row r="8" spans="1:9" x14ac:dyDescent="0.2">
      <c r="A8" s="155">
        <v>1</v>
      </c>
      <c r="B8" s="374"/>
      <c r="C8" s="375" t="s">
        <v>416</v>
      </c>
      <c r="D8" s="376"/>
      <c r="E8" s="480"/>
      <c r="F8" s="481"/>
      <c r="G8" s="481"/>
      <c r="H8" s="257">
        <f>SUM(H9:H26)</f>
        <v>0</v>
      </c>
      <c r="I8" s="258">
        <f>SUM(I9:I26)</f>
        <v>0</v>
      </c>
    </row>
    <row r="9" spans="1:9" ht="15" customHeight="1" x14ac:dyDescent="0.2">
      <c r="A9" s="343"/>
      <c r="B9" s="153" t="s">
        <v>47</v>
      </c>
      <c r="C9" s="365" t="s">
        <v>417</v>
      </c>
      <c r="D9" s="370" t="s">
        <v>126</v>
      </c>
      <c r="E9" s="482">
        <v>1</v>
      </c>
      <c r="F9" s="160"/>
      <c r="G9" s="456"/>
      <c r="H9" s="215">
        <f t="shared" ref="H9:H26" si="0">F9*E9</f>
        <v>0</v>
      </c>
      <c r="I9" s="216">
        <f t="shared" ref="I9:I26" si="1">E9*G9</f>
        <v>0</v>
      </c>
    </row>
    <row r="10" spans="1:9" ht="15" customHeight="1" x14ac:dyDescent="0.2">
      <c r="A10" s="343"/>
      <c r="B10" s="153" t="s">
        <v>191</v>
      </c>
      <c r="C10" s="365" t="s">
        <v>893</v>
      </c>
      <c r="D10" s="370" t="s">
        <v>50</v>
      </c>
      <c r="E10" s="482">
        <v>1</v>
      </c>
      <c r="F10" s="160"/>
      <c r="G10" s="456"/>
      <c r="H10" s="215">
        <f t="shared" ref="H10:H16" si="2">F10*E10</f>
        <v>0</v>
      </c>
      <c r="I10" s="216">
        <f t="shared" ref="I10:I16" si="3">E10*G10</f>
        <v>0</v>
      </c>
    </row>
    <row r="11" spans="1:9" ht="15" customHeight="1" x14ac:dyDescent="0.2">
      <c r="A11" s="343"/>
      <c r="B11" s="153" t="s">
        <v>193</v>
      </c>
      <c r="C11" s="365" t="s">
        <v>418</v>
      </c>
      <c r="D11" s="370" t="s">
        <v>126</v>
      </c>
      <c r="E11" s="482">
        <v>1</v>
      </c>
      <c r="F11" s="160"/>
      <c r="G11" s="456"/>
      <c r="H11" s="215">
        <f t="shared" si="2"/>
        <v>0</v>
      </c>
      <c r="I11" s="216">
        <f t="shared" si="3"/>
        <v>0</v>
      </c>
    </row>
    <row r="12" spans="1:9" ht="15" customHeight="1" x14ac:dyDescent="0.2">
      <c r="A12" s="343"/>
      <c r="B12" s="153" t="s">
        <v>195</v>
      </c>
      <c r="C12" s="365" t="s">
        <v>419</v>
      </c>
      <c r="D12" s="370" t="s">
        <v>455</v>
      </c>
      <c r="E12" s="482">
        <v>1</v>
      </c>
      <c r="F12" s="160"/>
      <c r="G12" s="456"/>
      <c r="H12" s="215">
        <f t="shared" si="2"/>
        <v>0</v>
      </c>
      <c r="I12" s="216">
        <f t="shared" si="3"/>
        <v>0</v>
      </c>
    </row>
    <row r="13" spans="1:9" ht="15" customHeight="1" x14ac:dyDescent="0.2">
      <c r="A13" s="343"/>
      <c r="B13" s="153" t="s">
        <v>197</v>
      </c>
      <c r="C13" s="365" t="s">
        <v>420</v>
      </c>
      <c r="D13" s="370" t="s">
        <v>455</v>
      </c>
      <c r="E13" s="482">
        <v>2</v>
      </c>
      <c r="F13" s="160"/>
      <c r="G13" s="456"/>
      <c r="H13" s="215">
        <f t="shared" si="2"/>
        <v>0</v>
      </c>
      <c r="I13" s="216">
        <f t="shared" si="3"/>
        <v>0</v>
      </c>
    </row>
    <row r="14" spans="1:9" ht="15" customHeight="1" x14ac:dyDescent="0.2">
      <c r="A14" s="343"/>
      <c r="B14" s="153" t="s">
        <v>358</v>
      </c>
      <c r="C14" s="365" t="s">
        <v>894</v>
      </c>
      <c r="D14" s="370" t="s">
        <v>895</v>
      </c>
      <c r="E14" s="482">
        <v>1</v>
      </c>
      <c r="F14" s="160"/>
      <c r="G14" s="456"/>
      <c r="H14" s="215">
        <f t="shared" ref="H14" si="4">F14*E14</f>
        <v>0</v>
      </c>
      <c r="I14" s="216">
        <f t="shared" ref="I14" si="5">E14*G14</f>
        <v>0</v>
      </c>
    </row>
    <row r="15" spans="1:9" ht="15" customHeight="1" x14ac:dyDescent="0.2">
      <c r="A15" s="343"/>
      <c r="B15" s="153" t="s">
        <v>359</v>
      </c>
      <c r="C15" s="365" t="s">
        <v>421</v>
      </c>
      <c r="D15" s="370" t="s">
        <v>455</v>
      </c>
      <c r="E15" s="482">
        <v>6</v>
      </c>
      <c r="F15" s="160"/>
      <c r="G15" s="456"/>
      <c r="H15" s="215">
        <f t="shared" si="2"/>
        <v>0</v>
      </c>
      <c r="I15" s="216">
        <f t="shared" si="3"/>
        <v>0</v>
      </c>
    </row>
    <row r="16" spans="1:9" x14ac:dyDescent="0.2">
      <c r="A16" s="343"/>
      <c r="B16" s="153" t="s">
        <v>360</v>
      </c>
      <c r="C16" s="365" t="s">
        <v>756</v>
      </c>
      <c r="D16" s="370" t="s">
        <v>126</v>
      </c>
      <c r="E16" s="482">
        <v>4</v>
      </c>
      <c r="F16" s="160"/>
      <c r="G16" s="456"/>
      <c r="H16" s="215">
        <f t="shared" si="2"/>
        <v>0</v>
      </c>
      <c r="I16" s="216">
        <f t="shared" si="3"/>
        <v>0</v>
      </c>
    </row>
    <row r="17" spans="1:9" ht="15" customHeight="1" x14ac:dyDescent="0.2">
      <c r="A17" s="343"/>
      <c r="B17" s="153" t="s">
        <v>361</v>
      </c>
      <c r="C17" s="365" t="s">
        <v>757</v>
      </c>
      <c r="D17" s="370" t="s">
        <v>126</v>
      </c>
      <c r="E17" s="482">
        <v>4</v>
      </c>
      <c r="F17" s="160"/>
      <c r="G17" s="456"/>
      <c r="H17" s="215">
        <f t="shared" si="0"/>
        <v>0</v>
      </c>
      <c r="I17" s="216">
        <f t="shared" si="1"/>
        <v>0</v>
      </c>
    </row>
    <row r="18" spans="1:9" ht="26.25" customHeight="1" x14ac:dyDescent="0.2">
      <c r="A18" s="343"/>
      <c r="B18" s="153" t="s">
        <v>362</v>
      </c>
      <c r="C18" s="365" t="s">
        <v>422</v>
      </c>
      <c r="D18" s="370" t="s">
        <v>455</v>
      </c>
      <c r="E18" s="482">
        <v>1</v>
      </c>
      <c r="F18" s="160"/>
      <c r="G18" s="456"/>
      <c r="H18" s="215">
        <f t="shared" si="0"/>
        <v>0</v>
      </c>
      <c r="I18" s="216">
        <f t="shared" si="1"/>
        <v>0</v>
      </c>
    </row>
    <row r="19" spans="1:9" ht="15" customHeight="1" x14ac:dyDescent="0.2">
      <c r="A19" s="343"/>
      <c r="B19" s="153" t="s">
        <v>364</v>
      </c>
      <c r="C19" s="365" t="s">
        <v>423</v>
      </c>
      <c r="D19" s="370" t="s">
        <v>455</v>
      </c>
      <c r="E19" s="482">
        <v>2</v>
      </c>
      <c r="F19" s="160"/>
      <c r="G19" s="456"/>
      <c r="H19" s="215">
        <f t="shared" si="0"/>
        <v>0</v>
      </c>
      <c r="I19" s="216">
        <f t="shared" si="1"/>
        <v>0</v>
      </c>
    </row>
    <row r="20" spans="1:9" ht="15" customHeight="1" x14ac:dyDescent="0.2">
      <c r="A20" s="343"/>
      <c r="B20" s="153" t="s">
        <v>366</v>
      </c>
      <c r="C20" s="365" t="s">
        <v>424</v>
      </c>
      <c r="D20" s="370" t="s">
        <v>126</v>
      </c>
      <c r="E20" s="482">
        <v>1</v>
      </c>
      <c r="F20" s="160"/>
      <c r="G20" s="456"/>
      <c r="H20" s="215">
        <f t="shared" si="0"/>
        <v>0</v>
      </c>
      <c r="I20" s="216">
        <f t="shared" si="1"/>
        <v>0</v>
      </c>
    </row>
    <row r="21" spans="1:9" ht="15" customHeight="1" x14ac:dyDescent="0.2">
      <c r="A21" s="343"/>
      <c r="B21" s="153" t="s">
        <v>367</v>
      </c>
      <c r="C21" s="365" t="s">
        <v>425</v>
      </c>
      <c r="D21" s="370" t="s">
        <v>126</v>
      </c>
      <c r="E21" s="482">
        <v>2</v>
      </c>
      <c r="F21" s="160"/>
      <c r="G21" s="456"/>
      <c r="H21" s="215">
        <f t="shared" si="0"/>
        <v>0</v>
      </c>
      <c r="I21" s="216">
        <f t="shared" si="1"/>
        <v>0</v>
      </c>
    </row>
    <row r="22" spans="1:9" x14ac:dyDescent="0.2">
      <c r="A22" s="343"/>
      <c r="B22" s="153" t="s">
        <v>368</v>
      </c>
      <c r="C22" s="365" t="s">
        <v>426</v>
      </c>
      <c r="D22" s="370" t="s">
        <v>126</v>
      </c>
      <c r="E22" s="482">
        <v>1</v>
      </c>
      <c r="F22" s="160"/>
      <c r="G22" s="456"/>
      <c r="H22" s="215">
        <f t="shared" si="0"/>
        <v>0</v>
      </c>
      <c r="I22" s="216">
        <f t="shared" si="1"/>
        <v>0</v>
      </c>
    </row>
    <row r="23" spans="1:9" ht="15" customHeight="1" x14ac:dyDescent="0.2">
      <c r="A23" s="343"/>
      <c r="B23" s="153" t="s">
        <v>430</v>
      </c>
      <c r="C23" s="365" t="s">
        <v>427</v>
      </c>
      <c r="D23" s="370" t="s">
        <v>126</v>
      </c>
      <c r="E23" s="482">
        <v>1</v>
      </c>
      <c r="F23" s="160"/>
      <c r="G23" s="456"/>
      <c r="H23" s="215">
        <f t="shared" si="0"/>
        <v>0</v>
      </c>
      <c r="I23" s="216">
        <f t="shared" si="1"/>
        <v>0</v>
      </c>
    </row>
    <row r="24" spans="1:9" ht="15" customHeight="1" x14ac:dyDescent="0.2">
      <c r="A24" s="343"/>
      <c r="B24" s="153" t="s">
        <v>758</v>
      </c>
      <c r="C24" s="365" t="s">
        <v>428</v>
      </c>
      <c r="D24" s="370" t="s">
        <v>126</v>
      </c>
      <c r="E24" s="482">
        <v>2</v>
      </c>
      <c r="F24" s="160"/>
      <c r="G24" s="456"/>
      <c r="H24" s="215">
        <f t="shared" si="0"/>
        <v>0</v>
      </c>
      <c r="I24" s="216">
        <f t="shared" si="1"/>
        <v>0</v>
      </c>
    </row>
    <row r="25" spans="1:9" ht="15" customHeight="1" x14ac:dyDescent="0.2">
      <c r="A25" s="343"/>
      <c r="B25" s="153" t="s">
        <v>896</v>
      </c>
      <c r="C25" s="365" t="s">
        <v>429</v>
      </c>
      <c r="D25" s="370" t="s">
        <v>126</v>
      </c>
      <c r="E25" s="482">
        <v>1</v>
      </c>
      <c r="F25" s="160"/>
      <c r="G25" s="456"/>
      <c r="H25" s="215">
        <f t="shared" si="0"/>
        <v>0</v>
      </c>
      <c r="I25" s="216">
        <f t="shared" si="1"/>
        <v>0</v>
      </c>
    </row>
    <row r="26" spans="1:9" ht="15" customHeight="1" x14ac:dyDescent="0.2">
      <c r="A26" s="343"/>
      <c r="B26" s="153" t="s">
        <v>897</v>
      </c>
      <c r="C26" s="365" t="s">
        <v>431</v>
      </c>
      <c r="D26" s="370" t="s">
        <v>126</v>
      </c>
      <c r="E26" s="482">
        <v>1</v>
      </c>
      <c r="F26" s="160"/>
      <c r="G26" s="456"/>
      <c r="H26" s="215">
        <f t="shared" si="0"/>
        <v>0</v>
      </c>
      <c r="I26" s="216">
        <f t="shared" si="1"/>
        <v>0</v>
      </c>
    </row>
    <row r="27" spans="1:9" ht="4.5" customHeight="1" x14ac:dyDescent="0.2">
      <c r="A27" s="343"/>
      <c r="B27" s="153"/>
      <c r="C27" s="365"/>
      <c r="D27" s="370"/>
      <c r="E27" s="482"/>
      <c r="F27" s="160"/>
      <c r="G27" s="456"/>
      <c r="H27" s="215"/>
      <c r="I27" s="216"/>
    </row>
    <row r="28" spans="1:9" ht="15" customHeight="1" x14ac:dyDescent="0.2">
      <c r="A28" s="221">
        <v>2</v>
      </c>
      <c r="B28" s="344"/>
      <c r="C28" s="364" t="s">
        <v>852</v>
      </c>
      <c r="D28" s="371"/>
      <c r="E28" s="477"/>
      <c r="F28" s="160"/>
      <c r="G28" s="456"/>
      <c r="H28" s="257">
        <f>SUM(H29:H46)</f>
        <v>0</v>
      </c>
      <c r="I28" s="258">
        <f>SUM(I29:I46)</f>
        <v>0</v>
      </c>
    </row>
    <row r="29" spans="1:9" ht="15" customHeight="1" x14ac:dyDescent="0.2">
      <c r="A29" s="343"/>
      <c r="B29" s="153" t="s">
        <v>49</v>
      </c>
      <c r="C29" s="365" t="s">
        <v>417</v>
      </c>
      <c r="D29" s="370" t="s">
        <v>126</v>
      </c>
      <c r="E29" s="482">
        <v>1</v>
      </c>
      <c r="F29" s="160"/>
      <c r="G29" s="456"/>
      <c r="H29" s="215">
        <f t="shared" ref="H29:H46" si="6">F29*E29</f>
        <v>0</v>
      </c>
      <c r="I29" s="216">
        <f t="shared" ref="I29:I46" si="7">E29*G29</f>
        <v>0</v>
      </c>
    </row>
    <row r="30" spans="1:9" ht="15" customHeight="1" x14ac:dyDescent="0.2">
      <c r="A30" s="343"/>
      <c r="B30" s="153" t="s">
        <v>51</v>
      </c>
      <c r="C30" s="365" t="s">
        <v>893</v>
      </c>
      <c r="D30" s="370" t="s">
        <v>50</v>
      </c>
      <c r="E30" s="482">
        <v>1</v>
      </c>
      <c r="F30" s="160"/>
      <c r="G30" s="456"/>
      <c r="H30" s="215">
        <f t="shared" ref="H30:H33" si="8">F30*E30</f>
        <v>0</v>
      </c>
      <c r="I30" s="216">
        <f t="shared" ref="I30:I33" si="9">E30*G30</f>
        <v>0</v>
      </c>
    </row>
    <row r="31" spans="1:9" ht="15" customHeight="1" x14ac:dyDescent="0.2">
      <c r="A31" s="343"/>
      <c r="B31" s="153" t="s">
        <v>52</v>
      </c>
      <c r="C31" s="365" t="s">
        <v>418</v>
      </c>
      <c r="D31" s="370" t="s">
        <v>126</v>
      </c>
      <c r="E31" s="482">
        <v>1</v>
      </c>
      <c r="F31" s="160"/>
      <c r="G31" s="456"/>
      <c r="H31" s="215">
        <f t="shared" si="8"/>
        <v>0</v>
      </c>
      <c r="I31" s="216">
        <f t="shared" si="9"/>
        <v>0</v>
      </c>
    </row>
    <row r="32" spans="1:9" ht="15" customHeight="1" x14ac:dyDescent="0.2">
      <c r="A32" s="343"/>
      <c r="B32" s="153" t="s">
        <v>53</v>
      </c>
      <c r="C32" s="365" t="s">
        <v>419</v>
      </c>
      <c r="D32" s="370" t="s">
        <v>455</v>
      </c>
      <c r="E32" s="482">
        <v>1</v>
      </c>
      <c r="F32" s="160"/>
      <c r="G32" s="456"/>
      <c r="H32" s="215">
        <f t="shared" si="8"/>
        <v>0</v>
      </c>
      <c r="I32" s="216">
        <f t="shared" si="9"/>
        <v>0</v>
      </c>
    </row>
    <row r="33" spans="1:9" ht="15" customHeight="1" x14ac:dyDescent="0.2">
      <c r="A33" s="343"/>
      <c r="B33" s="153" t="s">
        <v>54</v>
      </c>
      <c r="C33" s="365" t="s">
        <v>894</v>
      </c>
      <c r="D33" s="370" t="s">
        <v>895</v>
      </c>
      <c r="E33" s="482">
        <v>1</v>
      </c>
      <c r="F33" s="160"/>
      <c r="G33" s="456"/>
      <c r="H33" s="215">
        <f t="shared" si="8"/>
        <v>0</v>
      </c>
      <c r="I33" s="216">
        <f t="shared" si="9"/>
        <v>0</v>
      </c>
    </row>
    <row r="34" spans="1:9" x14ac:dyDescent="0.2">
      <c r="A34" s="343"/>
      <c r="B34" s="153" t="s">
        <v>55</v>
      </c>
      <c r="C34" s="365" t="s">
        <v>420</v>
      </c>
      <c r="D34" s="370" t="s">
        <v>455</v>
      </c>
      <c r="E34" s="482">
        <v>2</v>
      </c>
      <c r="F34" s="160"/>
      <c r="G34" s="456"/>
      <c r="H34" s="215">
        <f t="shared" si="6"/>
        <v>0</v>
      </c>
      <c r="I34" s="216">
        <f t="shared" si="7"/>
        <v>0</v>
      </c>
    </row>
    <row r="35" spans="1:9" ht="15" customHeight="1" x14ac:dyDescent="0.2">
      <c r="A35" s="343"/>
      <c r="B35" s="153" t="s">
        <v>56</v>
      </c>
      <c r="C35" s="365" t="s">
        <v>421</v>
      </c>
      <c r="D35" s="370" t="s">
        <v>455</v>
      </c>
      <c r="E35" s="482">
        <v>6</v>
      </c>
      <c r="F35" s="160"/>
      <c r="G35" s="456"/>
      <c r="H35" s="215">
        <f t="shared" si="6"/>
        <v>0</v>
      </c>
      <c r="I35" s="216">
        <f t="shared" si="7"/>
        <v>0</v>
      </c>
    </row>
    <row r="36" spans="1:9" ht="15" customHeight="1" x14ac:dyDescent="0.2">
      <c r="A36" s="343"/>
      <c r="B36" s="153" t="s">
        <v>58</v>
      </c>
      <c r="C36" s="365" t="s">
        <v>756</v>
      </c>
      <c r="D36" s="370" t="s">
        <v>126</v>
      </c>
      <c r="E36" s="482">
        <v>4</v>
      </c>
      <c r="F36" s="160"/>
      <c r="G36" s="456"/>
      <c r="H36" s="215">
        <f t="shared" si="6"/>
        <v>0</v>
      </c>
      <c r="I36" s="216">
        <f t="shared" si="7"/>
        <v>0</v>
      </c>
    </row>
    <row r="37" spans="1:9" x14ac:dyDescent="0.2">
      <c r="A37" s="343"/>
      <c r="B37" s="153" t="s">
        <v>59</v>
      </c>
      <c r="C37" s="365" t="s">
        <v>757</v>
      </c>
      <c r="D37" s="370" t="s">
        <v>126</v>
      </c>
      <c r="E37" s="482">
        <v>4</v>
      </c>
      <c r="F37" s="160"/>
      <c r="G37" s="456"/>
      <c r="H37" s="215">
        <f t="shared" si="6"/>
        <v>0</v>
      </c>
      <c r="I37" s="216">
        <f t="shared" si="7"/>
        <v>0</v>
      </c>
    </row>
    <row r="38" spans="1:9" ht="22.5" customHeight="1" x14ac:dyDescent="0.2">
      <c r="A38" s="343"/>
      <c r="B38" s="153" t="s">
        <v>61</v>
      </c>
      <c r="C38" s="365" t="s">
        <v>422</v>
      </c>
      <c r="D38" s="370" t="s">
        <v>455</v>
      </c>
      <c r="E38" s="482">
        <v>2</v>
      </c>
      <c r="F38" s="160"/>
      <c r="G38" s="456"/>
      <c r="H38" s="215">
        <f t="shared" si="6"/>
        <v>0</v>
      </c>
      <c r="I38" s="216">
        <f t="shared" si="7"/>
        <v>0</v>
      </c>
    </row>
    <row r="39" spans="1:9" x14ac:dyDescent="0.2">
      <c r="A39" s="343"/>
      <c r="B39" s="153" t="s">
        <v>62</v>
      </c>
      <c r="C39" s="365" t="s">
        <v>423</v>
      </c>
      <c r="D39" s="370" t="s">
        <v>455</v>
      </c>
      <c r="E39" s="482">
        <v>2</v>
      </c>
      <c r="F39" s="160"/>
      <c r="G39" s="456"/>
      <c r="H39" s="215">
        <f t="shared" si="6"/>
        <v>0</v>
      </c>
      <c r="I39" s="216">
        <f t="shared" si="7"/>
        <v>0</v>
      </c>
    </row>
    <row r="40" spans="1:9" x14ac:dyDescent="0.2">
      <c r="A40" s="343"/>
      <c r="B40" s="153" t="s">
        <v>63</v>
      </c>
      <c r="C40" s="365" t="s">
        <v>424</v>
      </c>
      <c r="D40" s="370" t="s">
        <v>126</v>
      </c>
      <c r="E40" s="482">
        <v>1</v>
      </c>
      <c r="F40" s="160"/>
      <c r="G40" s="456"/>
      <c r="H40" s="215">
        <f t="shared" si="6"/>
        <v>0</v>
      </c>
      <c r="I40" s="216">
        <f t="shared" si="7"/>
        <v>0</v>
      </c>
    </row>
    <row r="41" spans="1:9" x14ac:dyDescent="0.2">
      <c r="A41" s="343"/>
      <c r="B41" s="153" t="s">
        <v>64</v>
      </c>
      <c r="C41" s="365" t="s">
        <v>425</v>
      </c>
      <c r="D41" s="370" t="s">
        <v>126</v>
      </c>
      <c r="E41" s="482">
        <v>2</v>
      </c>
      <c r="F41" s="160"/>
      <c r="G41" s="456"/>
      <c r="H41" s="215">
        <f t="shared" si="6"/>
        <v>0</v>
      </c>
      <c r="I41" s="216">
        <f t="shared" si="7"/>
        <v>0</v>
      </c>
    </row>
    <row r="42" spans="1:9" x14ac:dyDescent="0.2">
      <c r="A42" s="343"/>
      <c r="B42" s="153" t="s">
        <v>65</v>
      </c>
      <c r="C42" s="365" t="s">
        <v>426</v>
      </c>
      <c r="D42" s="370" t="s">
        <v>126</v>
      </c>
      <c r="E42" s="482">
        <v>1</v>
      </c>
      <c r="F42" s="160"/>
      <c r="G42" s="456"/>
      <c r="H42" s="215">
        <f t="shared" si="6"/>
        <v>0</v>
      </c>
      <c r="I42" s="216">
        <f t="shared" si="7"/>
        <v>0</v>
      </c>
    </row>
    <row r="43" spans="1:9" ht="15.75" customHeight="1" x14ac:dyDescent="0.2">
      <c r="A43" s="343"/>
      <c r="B43" s="153" t="s">
        <v>66</v>
      </c>
      <c r="C43" s="365" t="s">
        <v>427</v>
      </c>
      <c r="D43" s="370" t="s">
        <v>126</v>
      </c>
      <c r="E43" s="482">
        <v>1</v>
      </c>
      <c r="F43" s="160"/>
      <c r="G43" s="456"/>
      <c r="H43" s="215">
        <f t="shared" si="6"/>
        <v>0</v>
      </c>
      <c r="I43" s="216">
        <f t="shared" si="7"/>
        <v>0</v>
      </c>
    </row>
    <row r="44" spans="1:9" x14ac:dyDescent="0.2">
      <c r="A44" s="343"/>
      <c r="B44" s="153" t="s">
        <v>68</v>
      </c>
      <c r="C44" s="365" t="s">
        <v>428</v>
      </c>
      <c r="D44" s="370" t="s">
        <v>126</v>
      </c>
      <c r="E44" s="482">
        <v>1</v>
      </c>
      <c r="F44" s="160"/>
      <c r="G44" s="456"/>
      <c r="H44" s="215">
        <f t="shared" si="6"/>
        <v>0</v>
      </c>
      <c r="I44" s="216">
        <f t="shared" si="7"/>
        <v>0</v>
      </c>
    </row>
    <row r="45" spans="1:9" x14ac:dyDescent="0.2">
      <c r="A45" s="343"/>
      <c r="B45" s="153" t="s">
        <v>70</v>
      </c>
      <c r="C45" s="365" t="s">
        <v>429</v>
      </c>
      <c r="D45" s="370" t="s">
        <v>126</v>
      </c>
      <c r="E45" s="482">
        <v>1</v>
      </c>
      <c r="F45" s="160"/>
      <c r="G45" s="456"/>
      <c r="H45" s="215">
        <f t="shared" si="6"/>
        <v>0</v>
      </c>
      <c r="I45" s="216">
        <f t="shared" si="7"/>
        <v>0</v>
      </c>
    </row>
    <row r="46" spans="1:9" x14ac:dyDescent="0.2">
      <c r="A46" s="343"/>
      <c r="B46" s="153" t="s">
        <v>71</v>
      </c>
      <c r="C46" s="365" t="s">
        <v>431</v>
      </c>
      <c r="D46" s="370" t="s">
        <v>126</v>
      </c>
      <c r="E46" s="482">
        <v>1</v>
      </c>
      <c r="F46" s="160"/>
      <c r="G46" s="456"/>
      <c r="H46" s="215">
        <f t="shared" si="6"/>
        <v>0</v>
      </c>
      <c r="I46" s="216">
        <f t="shared" si="7"/>
        <v>0</v>
      </c>
    </row>
    <row r="47" spans="1:9" ht="4.5" customHeight="1" x14ac:dyDescent="0.2">
      <c r="A47" s="343"/>
      <c r="B47" s="153"/>
      <c r="C47" s="365"/>
      <c r="D47" s="370"/>
      <c r="E47" s="482"/>
      <c r="F47" s="160"/>
      <c r="G47" s="456"/>
      <c r="H47" s="215"/>
      <c r="I47" s="216"/>
    </row>
    <row r="48" spans="1:9" x14ac:dyDescent="0.2">
      <c r="A48" s="221">
        <v>4</v>
      </c>
      <c r="B48" s="344"/>
      <c r="C48" s="364" t="s">
        <v>853</v>
      </c>
      <c r="D48" s="371"/>
      <c r="E48" s="477"/>
      <c r="F48" s="160"/>
      <c r="G48" s="161"/>
      <c r="H48" s="356">
        <f>SUM(H49:H55)</f>
        <v>0</v>
      </c>
      <c r="I48" s="261">
        <f>SUM(I49:I55)</f>
        <v>0</v>
      </c>
    </row>
    <row r="49" spans="1:9" x14ac:dyDescent="0.2">
      <c r="A49" s="343"/>
      <c r="B49" s="153" t="s">
        <v>76</v>
      </c>
      <c r="C49" s="365" t="s">
        <v>432</v>
      </c>
      <c r="D49" s="370" t="s">
        <v>126</v>
      </c>
      <c r="E49" s="482">
        <v>1</v>
      </c>
      <c r="F49" s="160"/>
      <c r="G49" s="456"/>
      <c r="H49" s="215">
        <f t="shared" ref="H49:H55" si="10">F49*E49</f>
        <v>0</v>
      </c>
      <c r="I49" s="216">
        <f t="shared" ref="I49:I55" si="11">E49*G49</f>
        <v>0</v>
      </c>
    </row>
    <row r="50" spans="1:9" x14ac:dyDescent="0.2">
      <c r="A50" s="343"/>
      <c r="B50" s="153" t="s">
        <v>77</v>
      </c>
      <c r="C50" s="365" t="s">
        <v>433</v>
      </c>
      <c r="D50" s="370" t="s">
        <v>455</v>
      </c>
      <c r="E50" s="482">
        <v>2</v>
      </c>
      <c r="F50" s="160"/>
      <c r="G50" s="456"/>
      <c r="H50" s="215">
        <f t="shared" si="10"/>
        <v>0</v>
      </c>
      <c r="I50" s="216">
        <f t="shared" si="11"/>
        <v>0</v>
      </c>
    </row>
    <row r="51" spans="1:9" x14ac:dyDescent="0.2">
      <c r="A51" s="343"/>
      <c r="B51" s="153" t="s">
        <v>78</v>
      </c>
      <c r="C51" s="365" t="s">
        <v>434</v>
      </c>
      <c r="D51" s="370" t="s">
        <v>126</v>
      </c>
      <c r="E51" s="482">
        <v>1</v>
      </c>
      <c r="F51" s="160"/>
      <c r="G51" s="456"/>
      <c r="H51" s="215">
        <f t="shared" si="10"/>
        <v>0</v>
      </c>
      <c r="I51" s="216">
        <f t="shared" si="11"/>
        <v>0</v>
      </c>
    </row>
    <row r="52" spans="1:9" x14ac:dyDescent="0.2">
      <c r="A52" s="343"/>
      <c r="B52" s="153" t="s">
        <v>79</v>
      </c>
      <c r="C52" s="365" t="s">
        <v>435</v>
      </c>
      <c r="D52" s="370" t="s">
        <v>126</v>
      </c>
      <c r="E52" s="482">
        <v>1</v>
      </c>
      <c r="F52" s="160"/>
      <c r="G52" s="456"/>
      <c r="H52" s="215">
        <f t="shared" si="10"/>
        <v>0</v>
      </c>
      <c r="I52" s="216">
        <f t="shared" si="11"/>
        <v>0</v>
      </c>
    </row>
    <row r="53" spans="1:9" x14ac:dyDescent="0.2">
      <c r="A53" s="343"/>
      <c r="B53" s="153" t="s">
        <v>80</v>
      </c>
      <c r="C53" s="365" t="s">
        <v>436</v>
      </c>
      <c r="D53" s="370" t="s">
        <v>455</v>
      </c>
      <c r="E53" s="482">
        <v>1</v>
      </c>
      <c r="F53" s="160"/>
      <c r="G53" s="456"/>
      <c r="H53" s="215">
        <f t="shared" si="10"/>
        <v>0</v>
      </c>
      <c r="I53" s="216">
        <f t="shared" si="11"/>
        <v>0</v>
      </c>
    </row>
    <row r="54" spans="1:9" x14ac:dyDescent="0.2">
      <c r="A54" s="343"/>
      <c r="B54" s="153" t="s">
        <v>81</v>
      </c>
      <c r="C54" s="365" t="s">
        <v>437</v>
      </c>
      <c r="D54" s="370" t="s">
        <v>455</v>
      </c>
      <c r="E54" s="482">
        <v>1</v>
      </c>
      <c r="F54" s="160"/>
      <c r="G54" s="456"/>
      <c r="H54" s="215">
        <f t="shared" si="10"/>
        <v>0</v>
      </c>
      <c r="I54" s="216">
        <f t="shared" si="11"/>
        <v>0</v>
      </c>
    </row>
    <row r="55" spans="1:9" x14ac:dyDescent="0.2">
      <c r="A55" s="343"/>
      <c r="B55" s="153" t="s">
        <v>82</v>
      </c>
      <c r="C55" s="365" t="s">
        <v>438</v>
      </c>
      <c r="D55" s="370" t="s">
        <v>126</v>
      </c>
      <c r="E55" s="482">
        <v>1</v>
      </c>
      <c r="F55" s="160"/>
      <c r="G55" s="456"/>
      <c r="H55" s="215">
        <f t="shared" si="10"/>
        <v>0</v>
      </c>
      <c r="I55" s="216">
        <f t="shared" si="11"/>
        <v>0</v>
      </c>
    </row>
    <row r="56" spans="1:9" ht="4.5" customHeight="1" x14ac:dyDescent="0.2">
      <c r="A56" s="343"/>
      <c r="B56" s="153"/>
      <c r="C56" s="365"/>
      <c r="D56" s="370"/>
      <c r="E56" s="482"/>
      <c r="F56" s="160"/>
      <c r="G56" s="456"/>
      <c r="H56" s="215"/>
      <c r="I56" s="216"/>
    </row>
    <row r="57" spans="1:9" x14ac:dyDescent="0.2">
      <c r="A57" s="155">
        <v>5</v>
      </c>
      <c r="B57" s="374"/>
      <c r="C57" s="375" t="s">
        <v>854</v>
      </c>
      <c r="D57" s="376"/>
      <c r="E57" s="480"/>
      <c r="F57" s="160"/>
      <c r="G57" s="456"/>
      <c r="H57" s="257">
        <f>SUM(H58:H64)</f>
        <v>0</v>
      </c>
      <c r="I57" s="258">
        <f>SUM(I58:I64)</f>
        <v>0</v>
      </c>
    </row>
    <row r="58" spans="1:9" x14ac:dyDescent="0.2">
      <c r="A58" s="343"/>
      <c r="B58" s="153" t="s">
        <v>94</v>
      </c>
      <c r="C58" s="365" t="s">
        <v>432</v>
      </c>
      <c r="D58" s="370" t="s">
        <v>126</v>
      </c>
      <c r="E58" s="482">
        <v>1</v>
      </c>
      <c r="F58" s="160"/>
      <c r="G58" s="456"/>
      <c r="H58" s="215">
        <f t="shared" ref="H58:H64" si="12">F58*E58</f>
        <v>0</v>
      </c>
      <c r="I58" s="216">
        <f t="shared" ref="I58:I64" si="13">E58*G58</f>
        <v>0</v>
      </c>
    </row>
    <row r="59" spans="1:9" x14ac:dyDescent="0.2">
      <c r="A59" s="343"/>
      <c r="B59" s="153" t="s">
        <v>96</v>
      </c>
      <c r="C59" s="365" t="s">
        <v>433</v>
      </c>
      <c r="D59" s="370" t="s">
        <v>455</v>
      </c>
      <c r="E59" s="482">
        <v>2</v>
      </c>
      <c r="F59" s="160"/>
      <c r="G59" s="456"/>
      <c r="H59" s="215">
        <f t="shared" si="12"/>
        <v>0</v>
      </c>
      <c r="I59" s="216">
        <f t="shared" si="13"/>
        <v>0</v>
      </c>
    </row>
    <row r="60" spans="1:9" x14ac:dyDescent="0.2">
      <c r="A60" s="343"/>
      <c r="B60" s="153" t="s">
        <v>98</v>
      </c>
      <c r="C60" s="365" t="s">
        <v>434</v>
      </c>
      <c r="D60" s="370" t="s">
        <v>126</v>
      </c>
      <c r="E60" s="482">
        <v>1</v>
      </c>
      <c r="F60" s="160"/>
      <c r="G60" s="456"/>
      <c r="H60" s="215">
        <f t="shared" si="12"/>
        <v>0</v>
      </c>
      <c r="I60" s="216">
        <f t="shared" si="13"/>
        <v>0</v>
      </c>
    </row>
    <row r="61" spans="1:9" x14ac:dyDescent="0.2">
      <c r="A61" s="343"/>
      <c r="B61" s="153" t="s">
        <v>100</v>
      </c>
      <c r="C61" s="365" t="s">
        <v>435</v>
      </c>
      <c r="D61" s="370" t="s">
        <v>126</v>
      </c>
      <c r="E61" s="482">
        <v>1</v>
      </c>
      <c r="F61" s="160"/>
      <c r="G61" s="456"/>
      <c r="H61" s="215">
        <f t="shared" si="12"/>
        <v>0</v>
      </c>
      <c r="I61" s="216">
        <f t="shared" si="13"/>
        <v>0</v>
      </c>
    </row>
    <row r="62" spans="1:9" ht="17.25" customHeight="1" x14ac:dyDescent="0.2">
      <c r="A62" s="343"/>
      <c r="B62" s="153" t="s">
        <v>102</v>
      </c>
      <c r="C62" s="365" t="s">
        <v>436</v>
      </c>
      <c r="D62" s="370" t="s">
        <v>455</v>
      </c>
      <c r="E62" s="482">
        <v>1</v>
      </c>
      <c r="F62" s="160"/>
      <c r="G62" s="456"/>
      <c r="H62" s="215">
        <f t="shared" si="12"/>
        <v>0</v>
      </c>
      <c r="I62" s="216">
        <f t="shared" si="13"/>
        <v>0</v>
      </c>
    </row>
    <row r="63" spans="1:9" ht="17.25" customHeight="1" x14ac:dyDescent="0.2">
      <c r="A63" s="343"/>
      <c r="B63" s="153" t="s">
        <v>103</v>
      </c>
      <c r="C63" s="365" t="s">
        <v>437</v>
      </c>
      <c r="D63" s="370" t="s">
        <v>455</v>
      </c>
      <c r="E63" s="482">
        <v>1</v>
      </c>
      <c r="F63" s="160"/>
      <c r="G63" s="456"/>
      <c r="H63" s="215">
        <f t="shared" si="12"/>
        <v>0</v>
      </c>
      <c r="I63" s="216">
        <f t="shared" si="13"/>
        <v>0</v>
      </c>
    </row>
    <row r="64" spans="1:9" x14ac:dyDescent="0.2">
      <c r="A64" s="343"/>
      <c r="B64" s="153" t="s">
        <v>104</v>
      </c>
      <c r="C64" s="365" t="s">
        <v>438</v>
      </c>
      <c r="D64" s="370" t="s">
        <v>126</v>
      </c>
      <c r="E64" s="482">
        <v>1</v>
      </c>
      <c r="F64" s="160"/>
      <c r="G64" s="456"/>
      <c r="H64" s="215">
        <f t="shared" si="12"/>
        <v>0</v>
      </c>
      <c r="I64" s="216">
        <f t="shared" si="13"/>
        <v>0</v>
      </c>
    </row>
    <row r="65" spans="1:9" ht="4.5" customHeight="1" x14ac:dyDescent="0.2">
      <c r="A65" s="343"/>
      <c r="B65" s="153"/>
      <c r="C65" s="365"/>
      <c r="D65" s="370"/>
      <c r="E65" s="482"/>
      <c r="F65" s="160"/>
      <c r="G65" s="456"/>
      <c r="H65" s="215"/>
      <c r="I65" s="216"/>
    </row>
    <row r="66" spans="1:9" x14ac:dyDescent="0.2">
      <c r="A66" s="221">
        <v>6</v>
      </c>
      <c r="B66" s="153"/>
      <c r="C66" s="364" t="s">
        <v>855</v>
      </c>
      <c r="D66" s="370"/>
      <c r="E66" s="482"/>
      <c r="F66" s="160"/>
      <c r="G66" s="456"/>
      <c r="H66" s="257">
        <f>SUM(H67:H73)</f>
        <v>0</v>
      </c>
      <c r="I66" s="258">
        <f>SUM(I67:I73)</f>
        <v>0</v>
      </c>
    </row>
    <row r="67" spans="1:9" x14ac:dyDescent="0.2">
      <c r="A67" s="343"/>
      <c r="B67" s="153" t="s">
        <v>406</v>
      </c>
      <c r="C67" s="365" t="s">
        <v>432</v>
      </c>
      <c r="D67" s="370" t="s">
        <v>126</v>
      </c>
      <c r="E67" s="482">
        <v>1</v>
      </c>
      <c r="F67" s="160"/>
      <c r="G67" s="456"/>
      <c r="H67" s="215">
        <f t="shared" ref="H67:H73" si="14">F67*E67</f>
        <v>0</v>
      </c>
      <c r="I67" s="216">
        <f t="shared" ref="I67:I73" si="15">E67*G67</f>
        <v>0</v>
      </c>
    </row>
    <row r="68" spans="1:9" x14ac:dyDescent="0.2">
      <c r="A68" s="343"/>
      <c r="B68" s="153" t="s">
        <v>407</v>
      </c>
      <c r="C68" s="365" t="s">
        <v>433</v>
      </c>
      <c r="D68" s="370" t="s">
        <v>455</v>
      </c>
      <c r="E68" s="482">
        <v>2</v>
      </c>
      <c r="F68" s="160"/>
      <c r="G68" s="456"/>
      <c r="H68" s="215">
        <f t="shared" si="14"/>
        <v>0</v>
      </c>
      <c r="I68" s="216">
        <f t="shared" si="15"/>
        <v>0</v>
      </c>
    </row>
    <row r="69" spans="1:9" x14ac:dyDescent="0.2">
      <c r="A69" s="343"/>
      <c r="B69" s="153" t="s">
        <v>408</v>
      </c>
      <c r="C69" s="365" t="s">
        <v>434</v>
      </c>
      <c r="D69" s="370" t="s">
        <v>126</v>
      </c>
      <c r="E69" s="482">
        <v>1</v>
      </c>
      <c r="F69" s="160"/>
      <c r="G69" s="456"/>
      <c r="H69" s="215">
        <f t="shared" si="14"/>
        <v>0</v>
      </c>
      <c r="I69" s="216">
        <f t="shared" si="15"/>
        <v>0</v>
      </c>
    </row>
    <row r="70" spans="1:9" x14ac:dyDescent="0.2">
      <c r="A70" s="343"/>
      <c r="B70" s="153" t="s">
        <v>409</v>
      </c>
      <c r="C70" s="365" t="s">
        <v>435</v>
      </c>
      <c r="D70" s="370" t="s">
        <v>126</v>
      </c>
      <c r="E70" s="482">
        <v>1</v>
      </c>
      <c r="F70" s="160"/>
      <c r="G70" s="456"/>
      <c r="H70" s="215">
        <f t="shared" si="14"/>
        <v>0</v>
      </c>
      <c r="I70" s="216">
        <f t="shared" si="15"/>
        <v>0</v>
      </c>
    </row>
    <row r="71" spans="1:9" ht="13.5" customHeight="1" x14ac:dyDescent="0.2">
      <c r="A71" s="343"/>
      <c r="B71" s="153" t="s">
        <v>410</v>
      </c>
      <c r="C71" s="365" t="s">
        <v>436</v>
      </c>
      <c r="D71" s="370" t="s">
        <v>455</v>
      </c>
      <c r="E71" s="482">
        <v>1</v>
      </c>
      <c r="F71" s="160"/>
      <c r="G71" s="456"/>
      <c r="H71" s="215">
        <f t="shared" si="14"/>
        <v>0</v>
      </c>
      <c r="I71" s="216">
        <f t="shared" si="15"/>
        <v>0</v>
      </c>
    </row>
    <row r="72" spans="1:9" x14ac:dyDescent="0.2">
      <c r="A72" s="343"/>
      <c r="B72" s="153" t="s">
        <v>411</v>
      </c>
      <c r="C72" s="365" t="s">
        <v>437</v>
      </c>
      <c r="D72" s="370" t="s">
        <v>455</v>
      </c>
      <c r="E72" s="482">
        <v>1</v>
      </c>
      <c r="F72" s="160"/>
      <c r="G72" s="456"/>
      <c r="H72" s="215">
        <f t="shared" si="14"/>
        <v>0</v>
      </c>
      <c r="I72" s="216">
        <f t="shared" si="15"/>
        <v>0</v>
      </c>
    </row>
    <row r="73" spans="1:9" x14ac:dyDescent="0.2">
      <c r="A73" s="343"/>
      <c r="B73" s="153" t="s">
        <v>439</v>
      </c>
      <c r="C73" s="365" t="s">
        <v>438</v>
      </c>
      <c r="D73" s="370" t="s">
        <v>126</v>
      </c>
      <c r="E73" s="482">
        <v>1</v>
      </c>
      <c r="F73" s="160"/>
      <c r="G73" s="456"/>
      <c r="H73" s="215">
        <f t="shared" si="14"/>
        <v>0</v>
      </c>
      <c r="I73" s="216">
        <f t="shared" si="15"/>
        <v>0</v>
      </c>
    </row>
    <row r="74" spans="1:9" ht="4.5" customHeight="1" x14ac:dyDescent="0.2">
      <c r="A74" s="343"/>
      <c r="B74" s="153"/>
      <c r="C74" s="365"/>
      <c r="D74" s="370"/>
      <c r="E74" s="482"/>
      <c r="F74" s="160"/>
      <c r="G74" s="456"/>
      <c r="H74" s="215"/>
      <c r="I74" s="216"/>
    </row>
    <row r="75" spans="1:9" x14ac:dyDescent="0.2">
      <c r="A75" s="221">
        <v>7</v>
      </c>
      <c r="B75" s="344"/>
      <c r="C75" s="364" t="s">
        <v>856</v>
      </c>
      <c r="D75" s="371"/>
      <c r="E75" s="477"/>
      <c r="F75" s="160"/>
      <c r="G75" s="456"/>
      <c r="H75" s="257">
        <f>SUM(H76:H78)</f>
        <v>0</v>
      </c>
      <c r="I75" s="258">
        <f>SUM(I76:I78)</f>
        <v>0</v>
      </c>
    </row>
    <row r="76" spans="1:9" x14ac:dyDescent="0.2">
      <c r="A76" s="343"/>
      <c r="B76" s="153" t="s">
        <v>109</v>
      </c>
      <c r="C76" s="365" t="s">
        <v>820</v>
      </c>
      <c r="D76" s="370" t="s">
        <v>126</v>
      </c>
      <c r="E76" s="482">
        <v>3</v>
      </c>
      <c r="F76" s="160"/>
      <c r="G76" s="456"/>
      <c r="H76" s="215">
        <f t="shared" ref="H76:H78" si="16">F76*E76</f>
        <v>0</v>
      </c>
      <c r="I76" s="216">
        <f t="shared" ref="I76:I78" si="17">E76*G76</f>
        <v>0</v>
      </c>
    </row>
    <row r="77" spans="1:9" x14ac:dyDescent="0.2">
      <c r="A77" s="343"/>
      <c r="B77" s="153" t="s">
        <v>111</v>
      </c>
      <c r="C77" s="365" t="s">
        <v>821</v>
      </c>
      <c r="D77" s="370" t="s">
        <v>126</v>
      </c>
      <c r="E77" s="482">
        <v>2</v>
      </c>
      <c r="F77" s="160"/>
      <c r="G77" s="456"/>
      <c r="H77" s="215">
        <f t="shared" si="16"/>
        <v>0</v>
      </c>
      <c r="I77" s="216">
        <f t="shared" si="17"/>
        <v>0</v>
      </c>
    </row>
    <row r="78" spans="1:9" x14ac:dyDescent="0.2">
      <c r="A78" s="343"/>
      <c r="B78" s="153" t="s">
        <v>113</v>
      </c>
      <c r="C78" s="365" t="s">
        <v>898</v>
      </c>
      <c r="D78" s="370" t="s">
        <v>126</v>
      </c>
      <c r="E78" s="482">
        <v>1</v>
      </c>
      <c r="F78" s="160"/>
      <c r="G78" s="456"/>
      <c r="H78" s="215">
        <f t="shared" si="16"/>
        <v>0</v>
      </c>
      <c r="I78" s="216">
        <f t="shared" si="17"/>
        <v>0</v>
      </c>
    </row>
    <row r="79" spans="1:9" ht="4.5" customHeight="1" x14ac:dyDescent="0.2">
      <c r="A79" s="343"/>
      <c r="B79" s="153"/>
      <c r="C79" s="365"/>
      <c r="D79" s="370"/>
      <c r="E79" s="482"/>
      <c r="F79" s="160"/>
      <c r="G79" s="456"/>
      <c r="H79" s="215"/>
      <c r="I79" s="216"/>
    </row>
    <row r="80" spans="1:9" ht="13.5" customHeight="1" x14ac:dyDescent="0.2">
      <c r="A80" s="221">
        <v>8</v>
      </c>
      <c r="B80" s="344"/>
      <c r="C80" s="364" t="s">
        <v>857</v>
      </c>
      <c r="D80" s="371"/>
      <c r="E80" s="477"/>
      <c r="F80" s="160"/>
      <c r="G80" s="456"/>
      <c r="H80" s="257">
        <f>SUM(H81:H88)</f>
        <v>0</v>
      </c>
      <c r="I80" s="258">
        <f>SUM(I81:I88)</f>
        <v>0</v>
      </c>
    </row>
    <row r="81" spans="1:9" x14ac:dyDescent="0.2">
      <c r="A81" s="343"/>
      <c r="B81" s="153" t="s">
        <v>127</v>
      </c>
      <c r="C81" s="365" t="s">
        <v>822</v>
      </c>
      <c r="D81" s="370" t="s">
        <v>126</v>
      </c>
      <c r="E81" s="482">
        <v>3</v>
      </c>
      <c r="F81" s="160"/>
      <c r="G81" s="456"/>
      <c r="H81" s="215">
        <f t="shared" ref="H81:H88" si="18">F81*E81</f>
        <v>0</v>
      </c>
      <c r="I81" s="216">
        <f t="shared" ref="I81:I88" si="19">E81*G81</f>
        <v>0</v>
      </c>
    </row>
    <row r="82" spans="1:9" x14ac:dyDescent="0.2">
      <c r="A82" s="343"/>
      <c r="B82" s="153" t="s">
        <v>137</v>
      </c>
      <c r="C82" s="365" t="s">
        <v>440</v>
      </c>
      <c r="D82" s="370" t="s">
        <v>455</v>
      </c>
      <c r="E82" s="482">
        <v>3</v>
      </c>
      <c r="F82" s="160"/>
      <c r="G82" s="456"/>
      <c r="H82" s="215">
        <f t="shared" si="18"/>
        <v>0</v>
      </c>
      <c r="I82" s="216">
        <f t="shared" si="19"/>
        <v>0</v>
      </c>
    </row>
    <row r="83" spans="1:9" x14ac:dyDescent="0.2">
      <c r="A83" s="343"/>
      <c r="B83" s="153" t="s">
        <v>138</v>
      </c>
      <c r="C83" s="365" t="s">
        <v>823</v>
      </c>
      <c r="D83" s="370" t="s">
        <v>126</v>
      </c>
      <c r="E83" s="482">
        <v>1</v>
      </c>
      <c r="F83" s="160"/>
      <c r="G83" s="456"/>
      <c r="H83" s="215">
        <f t="shared" si="18"/>
        <v>0</v>
      </c>
      <c r="I83" s="216">
        <f t="shared" si="19"/>
        <v>0</v>
      </c>
    </row>
    <row r="84" spans="1:9" x14ac:dyDescent="0.2">
      <c r="A84" s="343"/>
      <c r="B84" s="153" t="s">
        <v>441</v>
      </c>
      <c r="C84" s="365" t="s">
        <v>440</v>
      </c>
      <c r="D84" s="370" t="s">
        <v>455</v>
      </c>
      <c r="E84" s="482">
        <v>1</v>
      </c>
      <c r="F84" s="160"/>
      <c r="G84" s="456"/>
      <c r="H84" s="215">
        <f t="shared" si="18"/>
        <v>0</v>
      </c>
      <c r="I84" s="216">
        <f t="shared" si="19"/>
        <v>0</v>
      </c>
    </row>
    <row r="85" spans="1:9" x14ac:dyDescent="0.2">
      <c r="A85" s="343"/>
      <c r="B85" s="153" t="s">
        <v>442</v>
      </c>
      <c r="C85" s="365" t="s">
        <v>824</v>
      </c>
      <c r="D85" s="370" t="s">
        <v>126</v>
      </c>
      <c r="E85" s="482">
        <v>1</v>
      </c>
      <c r="F85" s="160"/>
      <c r="G85" s="456"/>
      <c r="H85" s="215">
        <f t="shared" si="18"/>
        <v>0</v>
      </c>
      <c r="I85" s="216">
        <f t="shared" si="19"/>
        <v>0</v>
      </c>
    </row>
    <row r="86" spans="1:9" x14ac:dyDescent="0.2">
      <c r="A86" s="343"/>
      <c r="B86" s="153" t="s">
        <v>443</v>
      </c>
      <c r="C86" s="365" t="s">
        <v>440</v>
      </c>
      <c r="D86" s="370" t="s">
        <v>455</v>
      </c>
      <c r="E86" s="482">
        <v>1</v>
      </c>
      <c r="F86" s="160"/>
      <c r="G86" s="456"/>
      <c r="H86" s="215">
        <f t="shared" si="18"/>
        <v>0</v>
      </c>
      <c r="I86" s="216">
        <f t="shared" si="19"/>
        <v>0</v>
      </c>
    </row>
    <row r="87" spans="1:9" x14ac:dyDescent="0.2">
      <c r="A87" s="343"/>
      <c r="B87" s="153" t="s">
        <v>444</v>
      </c>
      <c r="C87" s="365" t="s">
        <v>824</v>
      </c>
      <c r="D87" s="370" t="s">
        <v>126</v>
      </c>
      <c r="E87" s="482">
        <v>1</v>
      </c>
      <c r="F87" s="160"/>
      <c r="G87" s="456"/>
      <c r="H87" s="215">
        <f t="shared" si="18"/>
        <v>0</v>
      </c>
      <c r="I87" s="216">
        <f t="shared" si="19"/>
        <v>0</v>
      </c>
    </row>
    <row r="88" spans="1:9" x14ac:dyDescent="0.2">
      <c r="A88" s="343"/>
      <c r="B88" s="153" t="s">
        <v>445</v>
      </c>
      <c r="C88" s="365" t="s">
        <v>440</v>
      </c>
      <c r="D88" s="370" t="s">
        <v>455</v>
      </c>
      <c r="E88" s="482">
        <v>1</v>
      </c>
      <c r="F88" s="160"/>
      <c r="G88" s="456"/>
      <c r="H88" s="215">
        <f t="shared" si="18"/>
        <v>0</v>
      </c>
      <c r="I88" s="216">
        <f t="shared" si="19"/>
        <v>0</v>
      </c>
    </row>
    <row r="89" spans="1:9" ht="3.75" customHeight="1" x14ac:dyDescent="0.2">
      <c r="A89" s="343"/>
      <c r="B89" s="153"/>
      <c r="C89" s="365"/>
      <c r="D89" s="370"/>
      <c r="E89" s="482"/>
      <c r="F89" s="160"/>
      <c r="G89" s="456"/>
      <c r="H89" s="255"/>
      <c r="I89" s="359"/>
    </row>
    <row r="90" spans="1:9" x14ac:dyDescent="0.2">
      <c r="A90" s="221">
        <v>9</v>
      </c>
      <c r="B90" s="344"/>
      <c r="C90" s="364" t="s">
        <v>785</v>
      </c>
      <c r="D90" s="371"/>
      <c r="E90" s="477"/>
      <c r="F90" s="160"/>
      <c r="G90" s="456"/>
      <c r="H90" s="257">
        <f>SUM(H91:H92)</f>
        <v>0</v>
      </c>
      <c r="I90" s="258">
        <f>SUM(I91:I92)</f>
        <v>0</v>
      </c>
    </row>
    <row r="91" spans="1:9" x14ac:dyDescent="0.2">
      <c r="A91" s="343"/>
      <c r="B91" s="153" t="s">
        <v>233</v>
      </c>
      <c r="C91" s="365" t="s">
        <v>446</v>
      </c>
      <c r="D91" s="370" t="s">
        <v>126</v>
      </c>
      <c r="E91" s="482">
        <v>2</v>
      </c>
      <c r="F91" s="160"/>
      <c r="G91" s="456"/>
      <c r="H91" s="215">
        <f t="shared" ref="H91:H92" si="20">F91*E91</f>
        <v>0</v>
      </c>
      <c r="I91" s="216">
        <f t="shared" ref="I91:I92" si="21">E91*G91</f>
        <v>0</v>
      </c>
    </row>
    <row r="92" spans="1:9" x14ac:dyDescent="0.2">
      <c r="A92" s="343"/>
      <c r="B92" s="153" t="s">
        <v>235</v>
      </c>
      <c r="C92" s="365" t="s">
        <v>447</v>
      </c>
      <c r="D92" s="370" t="s">
        <v>126</v>
      </c>
      <c r="E92" s="482">
        <v>2</v>
      </c>
      <c r="F92" s="160"/>
      <c r="G92" s="456"/>
      <c r="H92" s="215">
        <f t="shared" si="20"/>
        <v>0</v>
      </c>
      <c r="I92" s="216">
        <f t="shared" si="21"/>
        <v>0</v>
      </c>
    </row>
    <row r="93" spans="1:9" ht="4.5" customHeight="1" x14ac:dyDescent="0.2">
      <c r="A93" s="343"/>
      <c r="B93" s="153"/>
      <c r="C93" s="365"/>
      <c r="D93" s="370"/>
      <c r="E93" s="482"/>
      <c r="F93" s="160"/>
      <c r="G93" s="456"/>
      <c r="H93" s="215"/>
      <c r="I93" s="216"/>
    </row>
    <row r="94" spans="1:9" ht="15.75" customHeight="1" x14ac:dyDescent="0.2">
      <c r="A94" s="221">
        <v>10</v>
      </c>
      <c r="B94" s="302"/>
      <c r="C94" s="364" t="s">
        <v>786</v>
      </c>
      <c r="D94" s="372"/>
      <c r="E94" s="483"/>
      <c r="F94" s="160"/>
      <c r="G94" s="456"/>
      <c r="H94" s="257">
        <f>SUM(H95:H96)</f>
        <v>0</v>
      </c>
      <c r="I94" s="258">
        <f>SUM(I95:I96)</f>
        <v>0</v>
      </c>
    </row>
    <row r="95" spans="1:9" ht="11.25" customHeight="1" x14ac:dyDescent="0.2">
      <c r="A95" s="343"/>
      <c r="B95" s="153" t="s">
        <v>448</v>
      </c>
      <c r="C95" s="365" t="s">
        <v>449</v>
      </c>
      <c r="D95" s="370" t="s">
        <v>126</v>
      </c>
      <c r="E95" s="482">
        <v>1</v>
      </c>
      <c r="F95" s="160"/>
      <c r="G95" s="456"/>
      <c r="H95" s="215">
        <f t="shared" ref="H95:H96" si="22">F95*E95</f>
        <v>0</v>
      </c>
      <c r="I95" s="216">
        <f t="shared" ref="I95:I96" si="23">E95*G95</f>
        <v>0</v>
      </c>
    </row>
    <row r="96" spans="1:9" x14ac:dyDescent="0.2">
      <c r="A96" s="343"/>
      <c r="B96" s="153" t="s">
        <v>450</v>
      </c>
      <c r="C96" s="365" t="s">
        <v>447</v>
      </c>
      <c r="D96" s="370" t="s">
        <v>126</v>
      </c>
      <c r="E96" s="482">
        <v>1</v>
      </c>
      <c r="F96" s="160"/>
      <c r="G96" s="456"/>
      <c r="H96" s="215">
        <f t="shared" si="22"/>
        <v>0</v>
      </c>
      <c r="I96" s="216">
        <f t="shared" si="23"/>
        <v>0</v>
      </c>
    </row>
    <row r="97" spans="1:9" ht="4.5" customHeight="1" x14ac:dyDescent="0.2">
      <c r="A97" s="343"/>
      <c r="B97" s="153"/>
      <c r="C97" s="365"/>
      <c r="D97" s="370"/>
      <c r="E97" s="482"/>
      <c r="F97" s="160"/>
      <c r="G97" s="456"/>
      <c r="H97" s="215"/>
      <c r="I97" s="216"/>
    </row>
    <row r="98" spans="1:9" x14ac:dyDescent="0.2">
      <c r="A98" s="221">
        <v>11</v>
      </c>
      <c r="B98" s="302"/>
      <c r="C98" s="364" t="s">
        <v>825</v>
      </c>
      <c r="D98" s="371" t="s">
        <v>126</v>
      </c>
      <c r="E98" s="484">
        <v>2</v>
      </c>
      <c r="F98" s="160"/>
      <c r="G98" s="456"/>
      <c r="H98" s="219">
        <f t="shared" ref="H98" si="24">F98*E98</f>
        <v>0</v>
      </c>
      <c r="I98" s="220">
        <f t="shared" ref="I98" si="25">E98*G98</f>
        <v>0</v>
      </c>
    </row>
    <row r="99" spans="1:9" ht="4.5" customHeight="1" x14ac:dyDescent="0.2">
      <c r="A99" s="343"/>
      <c r="B99" s="153"/>
      <c r="C99" s="365"/>
      <c r="D99" s="370"/>
      <c r="E99" s="482"/>
      <c r="F99" s="160"/>
      <c r="G99" s="456"/>
      <c r="H99" s="215"/>
      <c r="I99" s="216"/>
    </row>
    <row r="100" spans="1:9" x14ac:dyDescent="0.2">
      <c r="A100" s="213">
        <v>12</v>
      </c>
      <c r="B100" s="33"/>
      <c r="C100" s="364" t="s">
        <v>826</v>
      </c>
      <c r="D100" s="371" t="s">
        <v>126</v>
      </c>
      <c r="E100" s="484">
        <v>1</v>
      </c>
      <c r="F100" s="160"/>
      <c r="G100" s="456"/>
      <c r="H100" s="219">
        <f t="shared" ref="H100" si="26">F100*E100</f>
        <v>0</v>
      </c>
      <c r="I100" s="220">
        <f t="shared" ref="I100" si="27">E100*G100</f>
        <v>0</v>
      </c>
    </row>
    <row r="101" spans="1:9" ht="4.5" customHeight="1" x14ac:dyDescent="0.2">
      <c r="A101" s="343"/>
      <c r="B101" s="153"/>
      <c r="C101" s="365"/>
      <c r="D101" s="370"/>
      <c r="E101" s="482"/>
      <c r="F101" s="160"/>
      <c r="G101" s="456"/>
      <c r="H101" s="215"/>
      <c r="I101" s="216"/>
    </row>
    <row r="102" spans="1:9" x14ac:dyDescent="0.2">
      <c r="A102" s="221">
        <v>13</v>
      </c>
      <c r="B102" s="302"/>
      <c r="C102" s="364" t="s">
        <v>787</v>
      </c>
      <c r="D102" s="372"/>
      <c r="E102" s="483"/>
      <c r="F102" s="160"/>
      <c r="G102" s="456"/>
      <c r="H102" s="257">
        <f>SUM(H103:H109)</f>
        <v>0</v>
      </c>
      <c r="I102" s="258">
        <f>SUM(I103:I109)</f>
        <v>0</v>
      </c>
    </row>
    <row r="103" spans="1:9" x14ac:dyDescent="0.2">
      <c r="A103" s="343"/>
      <c r="B103" s="153" t="s">
        <v>451</v>
      </c>
      <c r="C103" s="365" t="s">
        <v>452</v>
      </c>
      <c r="D103" s="370" t="s">
        <v>126</v>
      </c>
      <c r="E103" s="482">
        <v>4</v>
      </c>
      <c r="F103" s="160"/>
      <c r="G103" s="456"/>
      <c r="H103" s="215">
        <f t="shared" ref="H103:H109" si="28">F103*E103</f>
        <v>0</v>
      </c>
      <c r="I103" s="216">
        <f t="shared" ref="I103:I109" si="29">E103*G103</f>
        <v>0</v>
      </c>
    </row>
    <row r="104" spans="1:9" ht="15" customHeight="1" x14ac:dyDescent="0.2">
      <c r="A104" s="343"/>
      <c r="B104" s="153" t="s">
        <v>453</v>
      </c>
      <c r="C104" s="365" t="s">
        <v>454</v>
      </c>
      <c r="D104" s="370" t="s">
        <v>455</v>
      </c>
      <c r="E104" s="482">
        <v>6</v>
      </c>
      <c r="F104" s="160"/>
      <c r="G104" s="456"/>
      <c r="H104" s="215">
        <f t="shared" si="28"/>
        <v>0</v>
      </c>
      <c r="I104" s="216">
        <f t="shared" si="29"/>
        <v>0</v>
      </c>
    </row>
    <row r="105" spans="1:9" x14ac:dyDescent="0.2">
      <c r="A105" s="343"/>
      <c r="B105" s="153" t="s">
        <v>456</v>
      </c>
      <c r="C105" s="365" t="s">
        <v>457</v>
      </c>
      <c r="D105" s="370" t="s">
        <v>126</v>
      </c>
      <c r="E105" s="482">
        <v>4</v>
      </c>
      <c r="F105" s="160"/>
      <c r="G105" s="456"/>
      <c r="H105" s="215">
        <f t="shared" si="28"/>
        <v>0</v>
      </c>
      <c r="I105" s="216">
        <f t="shared" si="29"/>
        <v>0</v>
      </c>
    </row>
    <row r="106" spans="1:9" x14ac:dyDescent="0.2">
      <c r="A106" s="343"/>
      <c r="B106" s="153" t="s">
        <v>458</v>
      </c>
      <c r="C106" s="365" t="s">
        <v>459</v>
      </c>
      <c r="D106" s="370" t="s">
        <v>455</v>
      </c>
      <c r="E106" s="482">
        <v>6</v>
      </c>
      <c r="F106" s="160"/>
      <c r="G106" s="456"/>
      <c r="H106" s="215">
        <f t="shared" si="28"/>
        <v>0</v>
      </c>
      <c r="I106" s="216">
        <f t="shared" si="29"/>
        <v>0</v>
      </c>
    </row>
    <row r="107" spans="1:9" x14ac:dyDescent="0.2">
      <c r="A107" s="343"/>
      <c r="B107" s="153" t="s">
        <v>460</v>
      </c>
      <c r="C107" s="365" t="s">
        <v>461</v>
      </c>
      <c r="D107" s="370" t="s">
        <v>126</v>
      </c>
      <c r="E107" s="482">
        <v>1</v>
      </c>
      <c r="F107" s="160"/>
      <c r="G107" s="456"/>
      <c r="H107" s="215">
        <f t="shared" si="28"/>
        <v>0</v>
      </c>
      <c r="I107" s="216">
        <f t="shared" si="29"/>
        <v>0</v>
      </c>
    </row>
    <row r="108" spans="1:9" ht="13.5" customHeight="1" x14ac:dyDescent="0.2">
      <c r="A108" s="343"/>
      <c r="B108" s="153" t="s">
        <v>462</v>
      </c>
      <c r="C108" s="365" t="s">
        <v>463</v>
      </c>
      <c r="D108" s="370" t="s">
        <v>126</v>
      </c>
      <c r="E108" s="482">
        <v>4</v>
      </c>
      <c r="F108" s="160"/>
      <c r="G108" s="456"/>
      <c r="H108" s="215">
        <f t="shared" si="28"/>
        <v>0</v>
      </c>
      <c r="I108" s="216">
        <f t="shared" si="29"/>
        <v>0</v>
      </c>
    </row>
    <row r="109" spans="1:9" x14ac:dyDescent="0.2">
      <c r="A109" s="343"/>
      <c r="B109" s="153" t="s">
        <v>464</v>
      </c>
      <c r="C109" s="365" t="s">
        <v>465</v>
      </c>
      <c r="D109" s="370" t="s">
        <v>455</v>
      </c>
      <c r="E109" s="482">
        <v>6</v>
      </c>
      <c r="F109" s="160"/>
      <c r="G109" s="456"/>
      <c r="H109" s="215">
        <f t="shared" si="28"/>
        <v>0</v>
      </c>
      <c r="I109" s="216">
        <f t="shared" si="29"/>
        <v>0</v>
      </c>
    </row>
    <row r="110" spans="1:9" ht="4.5" customHeight="1" x14ac:dyDescent="0.2">
      <c r="A110" s="343"/>
      <c r="B110" s="153"/>
      <c r="C110" s="365"/>
      <c r="D110" s="370"/>
      <c r="E110" s="482"/>
      <c r="F110" s="160"/>
      <c r="G110" s="456"/>
      <c r="H110" s="215"/>
      <c r="I110" s="216"/>
    </row>
    <row r="111" spans="1:9" x14ac:dyDescent="0.2">
      <c r="A111" s="221">
        <v>14</v>
      </c>
      <c r="B111" s="302"/>
      <c r="C111" s="364" t="s">
        <v>788</v>
      </c>
      <c r="D111" s="372"/>
      <c r="E111" s="483"/>
      <c r="F111" s="160"/>
      <c r="G111" s="456"/>
      <c r="H111" s="257">
        <f>SUM(H112:H115)</f>
        <v>0</v>
      </c>
      <c r="I111" s="258">
        <f>SUM(I112:I115)</f>
        <v>0</v>
      </c>
    </row>
    <row r="112" spans="1:9" ht="15.75" customHeight="1" x14ac:dyDescent="0.2">
      <c r="A112" s="343"/>
      <c r="B112" s="153" t="s">
        <v>466</v>
      </c>
      <c r="C112" s="365" t="s">
        <v>467</v>
      </c>
      <c r="D112" s="370" t="s">
        <v>126</v>
      </c>
      <c r="E112" s="482">
        <v>4</v>
      </c>
      <c r="F112" s="160"/>
      <c r="G112" s="456"/>
      <c r="H112" s="215">
        <f t="shared" ref="H112:H115" si="30">F112*E112</f>
        <v>0</v>
      </c>
      <c r="I112" s="216">
        <f t="shared" ref="I112:I115" si="31">E112*G112</f>
        <v>0</v>
      </c>
    </row>
    <row r="113" spans="1:9" ht="15.75" customHeight="1" x14ac:dyDescent="0.2">
      <c r="A113" s="343"/>
      <c r="B113" s="153" t="s">
        <v>468</v>
      </c>
      <c r="C113" s="365" t="s">
        <v>469</v>
      </c>
      <c r="D113" s="370" t="s">
        <v>455</v>
      </c>
      <c r="E113" s="482">
        <v>2</v>
      </c>
      <c r="F113" s="160"/>
      <c r="G113" s="456"/>
      <c r="H113" s="215">
        <f t="shared" si="30"/>
        <v>0</v>
      </c>
      <c r="I113" s="216">
        <f t="shared" si="31"/>
        <v>0</v>
      </c>
    </row>
    <row r="114" spans="1:9" ht="15.75" customHeight="1" x14ac:dyDescent="0.2">
      <c r="A114" s="343"/>
      <c r="B114" s="153" t="s">
        <v>470</v>
      </c>
      <c r="C114" s="365" t="s">
        <v>471</v>
      </c>
      <c r="D114" s="370" t="s">
        <v>126</v>
      </c>
      <c r="E114" s="482">
        <v>2</v>
      </c>
      <c r="F114" s="160"/>
      <c r="G114" s="456"/>
      <c r="H114" s="215">
        <f t="shared" si="30"/>
        <v>0</v>
      </c>
      <c r="I114" s="216">
        <f t="shared" si="31"/>
        <v>0</v>
      </c>
    </row>
    <row r="115" spans="1:9" x14ac:dyDescent="0.2">
      <c r="A115" s="343"/>
      <c r="B115" s="153" t="s">
        <v>472</v>
      </c>
      <c r="C115" s="365" t="s">
        <v>473</v>
      </c>
      <c r="D115" s="370" t="s">
        <v>126</v>
      </c>
      <c r="E115" s="482">
        <v>2</v>
      </c>
      <c r="F115" s="160"/>
      <c r="G115" s="456"/>
      <c r="H115" s="215">
        <f t="shared" si="30"/>
        <v>0</v>
      </c>
      <c r="I115" s="216">
        <f t="shared" si="31"/>
        <v>0</v>
      </c>
    </row>
    <row r="116" spans="1:9" ht="3.75" customHeight="1" x14ac:dyDescent="0.2">
      <c r="A116" s="343"/>
      <c r="B116" s="153"/>
      <c r="C116" s="365"/>
      <c r="D116" s="370"/>
      <c r="E116" s="482"/>
      <c r="F116" s="160"/>
      <c r="G116" s="456"/>
      <c r="H116" s="255"/>
      <c r="I116" s="359"/>
    </row>
    <row r="117" spans="1:9" x14ac:dyDescent="0.2">
      <c r="A117" s="221">
        <v>15</v>
      </c>
      <c r="B117" s="153"/>
      <c r="C117" s="364" t="s">
        <v>789</v>
      </c>
      <c r="D117" s="372"/>
      <c r="E117" s="483"/>
      <c r="F117" s="160"/>
      <c r="G117" s="456"/>
      <c r="H117" s="257">
        <f>SUM(H118:H121)</f>
        <v>0</v>
      </c>
      <c r="I117" s="258">
        <f>SUM(I118:I121)</f>
        <v>0</v>
      </c>
    </row>
    <row r="118" spans="1:9" x14ac:dyDescent="0.2">
      <c r="A118" s="343"/>
      <c r="B118" s="153" t="s">
        <v>320</v>
      </c>
      <c r="C118" s="365" t="s">
        <v>467</v>
      </c>
      <c r="D118" s="370" t="s">
        <v>126</v>
      </c>
      <c r="E118" s="482">
        <v>4</v>
      </c>
      <c r="F118" s="160"/>
      <c r="G118" s="456"/>
      <c r="H118" s="215">
        <f t="shared" ref="H118:H121" si="32">F118*E118</f>
        <v>0</v>
      </c>
      <c r="I118" s="216">
        <f t="shared" ref="I118:I121" si="33">E118*G118</f>
        <v>0</v>
      </c>
    </row>
    <row r="119" spans="1:9" ht="15.75" customHeight="1" x14ac:dyDescent="0.2">
      <c r="A119" s="343"/>
      <c r="B119" s="153" t="s">
        <v>321</v>
      </c>
      <c r="C119" s="365" t="s">
        <v>469</v>
      </c>
      <c r="D119" s="370" t="s">
        <v>455</v>
      </c>
      <c r="E119" s="482">
        <v>2</v>
      </c>
      <c r="F119" s="160"/>
      <c r="G119" s="456"/>
      <c r="H119" s="215">
        <f t="shared" si="32"/>
        <v>0</v>
      </c>
      <c r="I119" s="216">
        <f t="shared" si="33"/>
        <v>0</v>
      </c>
    </row>
    <row r="120" spans="1:9" x14ac:dyDescent="0.2">
      <c r="A120" s="343"/>
      <c r="B120" s="153" t="s">
        <v>322</v>
      </c>
      <c r="C120" s="365" t="s">
        <v>471</v>
      </c>
      <c r="D120" s="370" t="s">
        <v>126</v>
      </c>
      <c r="E120" s="482">
        <v>2</v>
      </c>
      <c r="F120" s="160"/>
      <c r="G120" s="456"/>
      <c r="H120" s="215">
        <f t="shared" si="32"/>
        <v>0</v>
      </c>
      <c r="I120" s="216">
        <f t="shared" si="33"/>
        <v>0</v>
      </c>
    </row>
    <row r="121" spans="1:9" x14ac:dyDescent="0.2">
      <c r="A121" s="343"/>
      <c r="B121" s="153" t="s">
        <v>474</v>
      </c>
      <c r="C121" s="365" t="s">
        <v>473</v>
      </c>
      <c r="D121" s="370" t="s">
        <v>126</v>
      </c>
      <c r="E121" s="482">
        <v>2</v>
      </c>
      <c r="F121" s="160"/>
      <c r="G121" s="456"/>
      <c r="H121" s="215">
        <f t="shared" si="32"/>
        <v>0</v>
      </c>
      <c r="I121" s="216">
        <f t="shared" si="33"/>
        <v>0</v>
      </c>
    </row>
    <row r="122" spans="1:9" ht="4.5" customHeight="1" x14ac:dyDescent="0.2">
      <c r="A122" s="343"/>
      <c r="B122" s="153"/>
      <c r="C122" s="365"/>
      <c r="D122" s="370"/>
      <c r="E122" s="482"/>
      <c r="F122" s="160"/>
      <c r="G122" s="456"/>
      <c r="H122" s="215"/>
      <c r="I122" s="216"/>
    </row>
    <row r="123" spans="1:9" x14ac:dyDescent="0.2">
      <c r="A123" s="221">
        <v>16</v>
      </c>
      <c r="B123" s="302"/>
      <c r="C123" s="364" t="s">
        <v>790</v>
      </c>
      <c r="D123" s="372"/>
      <c r="E123" s="483"/>
      <c r="F123" s="160"/>
      <c r="G123" s="456"/>
      <c r="H123" s="257">
        <f>SUM(H124:H127)</f>
        <v>0</v>
      </c>
      <c r="I123" s="258">
        <f>SUM(I124:I127)</f>
        <v>0</v>
      </c>
    </row>
    <row r="124" spans="1:9" ht="18" customHeight="1" x14ac:dyDescent="0.2">
      <c r="A124" s="343"/>
      <c r="B124" s="153" t="s">
        <v>145</v>
      </c>
      <c r="C124" s="365" t="s">
        <v>475</v>
      </c>
      <c r="D124" s="370" t="s">
        <v>126</v>
      </c>
      <c r="E124" s="482">
        <v>4</v>
      </c>
      <c r="F124" s="160"/>
      <c r="G124" s="456"/>
      <c r="H124" s="215">
        <f t="shared" ref="H124:H127" si="34">F124*E124</f>
        <v>0</v>
      </c>
      <c r="I124" s="216">
        <f t="shared" ref="I124:I127" si="35">E124*G124</f>
        <v>0</v>
      </c>
    </row>
    <row r="125" spans="1:9" ht="15.75" customHeight="1" x14ac:dyDescent="0.2">
      <c r="A125" s="343"/>
      <c r="B125" s="153" t="s">
        <v>147</v>
      </c>
      <c r="C125" s="365" t="s">
        <v>469</v>
      </c>
      <c r="D125" s="370" t="s">
        <v>455</v>
      </c>
      <c r="E125" s="482">
        <v>2</v>
      </c>
      <c r="F125" s="160"/>
      <c r="G125" s="456"/>
      <c r="H125" s="215">
        <f t="shared" si="34"/>
        <v>0</v>
      </c>
      <c r="I125" s="216">
        <f t="shared" si="35"/>
        <v>0</v>
      </c>
    </row>
    <row r="126" spans="1:9" x14ac:dyDescent="0.2">
      <c r="A126" s="343"/>
      <c r="B126" s="153" t="s">
        <v>149</v>
      </c>
      <c r="C126" s="365" t="s">
        <v>471</v>
      </c>
      <c r="D126" s="370" t="s">
        <v>126</v>
      </c>
      <c r="E126" s="482">
        <v>2</v>
      </c>
      <c r="F126" s="160"/>
      <c r="G126" s="456"/>
      <c r="H126" s="215">
        <f t="shared" si="34"/>
        <v>0</v>
      </c>
      <c r="I126" s="216">
        <f t="shared" si="35"/>
        <v>0</v>
      </c>
    </row>
    <row r="127" spans="1:9" x14ac:dyDescent="0.2">
      <c r="A127" s="343"/>
      <c r="B127" s="153" t="s">
        <v>151</v>
      </c>
      <c r="C127" s="365" t="s">
        <v>473</v>
      </c>
      <c r="D127" s="370" t="s">
        <v>126</v>
      </c>
      <c r="E127" s="482">
        <v>2</v>
      </c>
      <c r="F127" s="160"/>
      <c r="G127" s="456"/>
      <c r="H127" s="215">
        <f t="shared" si="34"/>
        <v>0</v>
      </c>
      <c r="I127" s="216">
        <f t="shared" si="35"/>
        <v>0</v>
      </c>
    </row>
    <row r="128" spans="1:9" ht="4.5" customHeight="1" x14ac:dyDescent="0.2">
      <c r="A128" s="343"/>
      <c r="B128" s="153"/>
      <c r="C128" s="365"/>
      <c r="D128" s="370"/>
      <c r="E128" s="482"/>
      <c r="F128" s="160"/>
      <c r="G128" s="456"/>
      <c r="H128" s="215"/>
      <c r="I128" s="216"/>
    </row>
    <row r="129" spans="1:9" ht="19.5" customHeight="1" x14ac:dyDescent="0.2">
      <c r="A129" s="343">
        <v>17</v>
      </c>
      <c r="B129" s="188"/>
      <c r="C129" s="366" t="s">
        <v>791</v>
      </c>
      <c r="D129" s="370"/>
      <c r="E129" s="482"/>
      <c r="F129" s="160"/>
      <c r="G129" s="456"/>
      <c r="H129" s="257">
        <f>SUM(H130:H141)</f>
        <v>0</v>
      </c>
      <c r="I129" s="258">
        <f>SUM(I130:I141)</f>
        <v>0</v>
      </c>
    </row>
    <row r="130" spans="1:9" x14ac:dyDescent="0.2">
      <c r="A130" s="343"/>
      <c r="B130" s="153" t="s">
        <v>153</v>
      </c>
      <c r="C130" s="365" t="s">
        <v>504</v>
      </c>
      <c r="D130" s="370" t="s">
        <v>126</v>
      </c>
      <c r="E130" s="482">
        <v>1</v>
      </c>
      <c r="F130" s="160"/>
      <c r="G130" s="456"/>
      <c r="H130" s="215">
        <f t="shared" ref="H130:H141" si="36">F130*E130</f>
        <v>0</v>
      </c>
      <c r="I130" s="216">
        <f t="shared" ref="I130:I141" si="37">E130*G130</f>
        <v>0</v>
      </c>
    </row>
    <row r="131" spans="1:9" ht="15.75" customHeight="1" x14ac:dyDescent="0.2">
      <c r="A131" s="343"/>
      <c r="B131" s="153" t="s">
        <v>156</v>
      </c>
      <c r="C131" s="365" t="s">
        <v>476</v>
      </c>
      <c r="D131" s="370" t="s">
        <v>455</v>
      </c>
      <c r="E131" s="482">
        <v>1</v>
      </c>
      <c r="F131" s="160"/>
      <c r="G131" s="456"/>
      <c r="H131" s="215">
        <f t="shared" si="36"/>
        <v>0</v>
      </c>
      <c r="I131" s="216">
        <f t="shared" si="37"/>
        <v>0</v>
      </c>
    </row>
    <row r="132" spans="1:9" x14ac:dyDescent="0.2">
      <c r="A132" s="343"/>
      <c r="B132" s="153" t="s">
        <v>158</v>
      </c>
      <c r="C132" s="365" t="s">
        <v>477</v>
      </c>
      <c r="D132" s="370" t="s">
        <v>455</v>
      </c>
      <c r="E132" s="482">
        <v>2</v>
      </c>
      <c r="F132" s="160"/>
      <c r="G132" s="456"/>
      <c r="H132" s="215">
        <f t="shared" si="36"/>
        <v>0</v>
      </c>
      <c r="I132" s="216">
        <f t="shared" si="37"/>
        <v>0</v>
      </c>
    </row>
    <row r="133" spans="1:9" x14ac:dyDescent="0.2">
      <c r="A133" s="343"/>
      <c r="B133" s="153" t="s">
        <v>164</v>
      </c>
      <c r="C133" s="365" t="s">
        <v>478</v>
      </c>
      <c r="D133" s="370" t="s">
        <v>126</v>
      </c>
      <c r="E133" s="482">
        <v>2</v>
      </c>
      <c r="F133" s="160"/>
      <c r="G133" s="456"/>
      <c r="H133" s="215">
        <f t="shared" si="36"/>
        <v>0</v>
      </c>
      <c r="I133" s="216">
        <f t="shared" si="37"/>
        <v>0</v>
      </c>
    </row>
    <row r="134" spans="1:9" x14ac:dyDescent="0.2">
      <c r="A134" s="343"/>
      <c r="B134" s="153" t="s">
        <v>479</v>
      </c>
      <c r="C134" s="365" t="s">
        <v>480</v>
      </c>
      <c r="D134" s="370" t="s">
        <v>126</v>
      </c>
      <c r="E134" s="482">
        <v>2</v>
      </c>
      <c r="F134" s="160"/>
      <c r="G134" s="456"/>
      <c r="H134" s="215">
        <f t="shared" si="36"/>
        <v>0</v>
      </c>
      <c r="I134" s="216">
        <f t="shared" si="37"/>
        <v>0</v>
      </c>
    </row>
    <row r="135" spans="1:9" x14ac:dyDescent="0.2">
      <c r="A135" s="343"/>
      <c r="B135" s="153" t="s">
        <v>481</v>
      </c>
      <c r="C135" s="365" t="s">
        <v>482</v>
      </c>
      <c r="D135" s="370" t="s">
        <v>126</v>
      </c>
      <c r="E135" s="482">
        <v>2</v>
      </c>
      <c r="F135" s="160"/>
      <c r="G135" s="456"/>
      <c r="H135" s="215">
        <f t="shared" si="36"/>
        <v>0</v>
      </c>
      <c r="I135" s="216">
        <f t="shared" si="37"/>
        <v>0</v>
      </c>
    </row>
    <row r="136" spans="1:9" x14ac:dyDescent="0.2">
      <c r="A136" s="343"/>
      <c r="B136" s="153" t="s">
        <v>483</v>
      </c>
      <c r="C136" s="365" t="s">
        <v>484</v>
      </c>
      <c r="D136" s="370" t="s">
        <v>126</v>
      </c>
      <c r="E136" s="482">
        <v>1</v>
      </c>
      <c r="F136" s="160"/>
      <c r="G136" s="456"/>
      <c r="H136" s="215">
        <f t="shared" si="36"/>
        <v>0</v>
      </c>
      <c r="I136" s="216">
        <f t="shared" si="37"/>
        <v>0</v>
      </c>
    </row>
    <row r="137" spans="1:9" ht="15.75" customHeight="1" x14ac:dyDescent="0.2">
      <c r="A137" s="343"/>
      <c r="B137" s="153" t="s">
        <v>485</v>
      </c>
      <c r="C137" s="365" t="s">
        <v>486</v>
      </c>
      <c r="D137" s="370" t="s">
        <v>126</v>
      </c>
      <c r="E137" s="482">
        <v>2</v>
      </c>
      <c r="F137" s="160"/>
      <c r="G137" s="456"/>
      <c r="H137" s="215">
        <f t="shared" si="36"/>
        <v>0</v>
      </c>
      <c r="I137" s="216">
        <f t="shared" si="37"/>
        <v>0</v>
      </c>
    </row>
    <row r="138" spans="1:9" x14ac:dyDescent="0.2">
      <c r="A138" s="343"/>
      <c r="B138" s="153" t="s">
        <v>487</v>
      </c>
      <c r="C138" s="365" t="s">
        <v>488</v>
      </c>
      <c r="D138" s="370" t="s">
        <v>126</v>
      </c>
      <c r="E138" s="482">
        <v>1</v>
      </c>
      <c r="F138" s="160"/>
      <c r="G138" s="456"/>
      <c r="H138" s="215">
        <f t="shared" si="36"/>
        <v>0</v>
      </c>
      <c r="I138" s="216">
        <f t="shared" si="37"/>
        <v>0</v>
      </c>
    </row>
    <row r="139" spans="1:9" x14ac:dyDescent="0.2">
      <c r="A139" s="343"/>
      <c r="B139" s="153" t="s">
        <v>489</v>
      </c>
      <c r="C139" s="365" t="s">
        <v>490</v>
      </c>
      <c r="D139" s="370" t="s">
        <v>126</v>
      </c>
      <c r="E139" s="482">
        <v>1</v>
      </c>
      <c r="F139" s="160"/>
      <c r="G139" s="456"/>
      <c r="H139" s="215">
        <f t="shared" si="36"/>
        <v>0</v>
      </c>
      <c r="I139" s="216">
        <f t="shared" si="37"/>
        <v>0</v>
      </c>
    </row>
    <row r="140" spans="1:9" x14ac:dyDescent="0.2">
      <c r="A140" s="343"/>
      <c r="B140" s="153" t="s">
        <v>491</v>
      </c>
      <c r="C140" s="365" t="s">
        <v>492</v>
      </c>
      <c r="D140" s="370" t="s">
        <v>126</v>
      </c>
      <c r="E140" s="482">
        <v>1</v>
      </c>
      <c r="F140" s="160"/>
      <c r="G140" s="456"/>
      <c r="H140" s="215">
        <f t="shared" si="36"/>
        <v>0</v>
      </c>
      <c r="I140" s="216">
        <f t="shared" si="37"/>
        <v>0</v>
      </c>
    </row>
    <row r="141" spans="1:9" x14ac:dyDescent="0.2">
      <c r="A141" s="343"/>
      <c r="B141" s="153" t="s">
        <v>493</v>
      </c>
      <c r="C141" s="365" t="s">
        <v>494</v>
      </c>
      <c r="D141" s="370" t="s">
        <v>126</v>
      </c>
      <c r="E141" s="482">
        <v>1</v>
      </c>
      <c r="F141" s="160"/>
      <c r="G141" s="456"/>
      <c r="H141" s="215">
        <f t="shared" si="36"/>
        <v>0</v>
      </c>
      <c r="I141" s="216">
        <f t="shared" si="37"/>
        <v>0</v>
      </c>
    </row>
    <row r="142" spans="1:9" ht="4.5" customHeight="1" x14ac:dyDescent="0.2">
      <c r="A142" s="343"/>
      <c r="B142" s="153"/>
      <c r="C142" s="365"/>
      <c r="D142" s="370"/>
      <c r="E142" s="482"/>
      <c r="F142" s="160"/>
      <c r="G142" s="456"/>
      <c r="H142" s="215"/>
      <c r="I142" s="216"/>
    </row>
    <row r="143" spans="1:9" ht="20.25" customHeight="1" x14ac:dyDescent="0.2">
      <c r="A143" s="221">
        <v>18</v>
      </c>
      <c r="B143" s="153"/>
      <c r="C143" s="364" t="s">
        <v>792</v>
      </c>
      <c r="D143" s="372"/>
      <c r="E143" s="483"/>
      <c r="F143" s="160"/>
      <c r="G143" s="456"/>
      <c r="H143" s="257">
        <f>SUM(H144:H147)</f>
        <v>0</v>
      </c>
      <c r="I143" s="258">
        <f>SUM(I144:I147)</f>
        <v>0</v>
      </c>
    </row>
    <row r="144" spans="1:9" x14ac:dyDescent="0.2">
      <c r="A144" s="343"/>
      <c r="B144" s="153" t="s">
        <v>160</v>
      </c>
      <c r="C144" s="365" t="s">
        <v>495</v>
      </c>
      <c r="D144" s="370" t="s">
        <v>126</v>
      </c>
      <c r="E144" s="482">
        <v>1</v>
      </c>
      <c r="F144" s="160"/>
      <c r="G144" s="456"/>
      <c r="H144" s="215">
        <f t="shared" ref="H144:H147" si="38">F144*E144</f>
        <v>0</v>
      </c>
      <c r="I144" s="216">
        <f t="shared" ref="I144:I147" si="39">E144*G144</f>
        <v>0</v>
      </c>
    </row>
    <row r="145" spans="1:9" x14ac:dyDescent="0.2">
      <c r="A145" s="343"/>
      <c r="B145" s="153" t="s">
        <v>326</v>
      </c>
      <c r="C145" s="365" t="s">
        <v>496</v>
      </c>
      <c r="D145" s="370" t="s">
        <v>455</v>
      </c>
      <c r="E145" s="482">
        <v>2</v>
      </c>
      <c r="F145" s="160"/>
      <c r="G145" s="456"/>
      <c r="H145" s="215">
        <f t="shared" si="38"/>
        <v>0</v>
      </c>
      <c r="I145" s="216">
        <f t="shared" si="39"/>
        <v>0</v>
      </c>
    </row>
    <row r="146" spans="1:9" x14ac:dyDescent="0.2">
      <c r="A146" s="343"/>
      <c r="B146" s="153" t="s">
        <v>329</v>
      </c>
      <c r="C146" s="365" t="s">
        <v>498</v>
      </c>
      <c r="D146" s="370" t="s">
        <v>126</v>
      </c>
      <c r="E146" s="482">
        <v>1</v>
      </c>
      <c r="F146" s="160"/>
      <c r="G146" s="456"/>
      <c r="H146" s="215">
        <f t="shared" si="38"/>
        <v>0</v>
      </c>
      <c r="I146" s="216">
        <f t="shared" si="39"/>
        <v>0</v>
      </c>
    </row>
    <row r="147" spans="1:9" x14ac:dyDescent="0.2">
      <c r="A147" s="343"/>
      <c r="B147" s="153" t="s">
        <v>331</v>
      </c>
      <c r="C147" s="365" t="s">
        <v>499</v>
      </c>
      <c r="D147" s="370" t="s">
        <v>126</v>
      </c>
      <c r="E147" s="482">
        <v>1</v>
      </c>
      <c r="F147" s="160"/>
      <c r="G147" s="456"/>
      <c r="H147" s="215">
        <f t="shared" si="38"/>
        <v>0</v>
      </c>
      <c r="I147" s="216">
        <f t="shared" si="39"/>
        <v>0</v>
      </c>
    </row>
    <row r="148" spans="1:9" ht="4.5" customHeight="1" x14ac:dyDescent="0.2">
      <c r="A148" s="343"/>
      <c r="B148" s="153"/>
      <c r="C148" s="365"/>
      <c r="D148" s="370"/>
      <c r="E148" s="482"/>
      <c r="F148" s="160"/>
      <c r="G148" s="456"/>
      <c r="H148" s="215"/>
      <c r="I148" s="216"/>
    </row>
    <row r="149" spans="1:9" ht="25.5" x14ac:dyDescent="0.2">
      <c r="A149" s="221">
        <v>19</v>
      </c>
      <c r="B149" s="153"/>
      <c r="C149" s="364" t="s">
        <v>793</v>
      </c>
      <c r="D149" s="372"/>
      <c r="E149" s="483"/>
      <c r="F149" s="160"/>
      <c r="G149" s="456"/>
      <c r="H149" s="257">
        <f>SUM(H150:H153)</f>
        <v>0</v>
      </c>
      <c r="I149" s="258">
        <f>SUM(I150:I153)</f>
        <v>0</v>
      </c>
    </row>
    <row r="150" spans="1:9" x14ac:dyDescent="0.2">
      <c r="A150" s="343"/>
      <c r="B150" s="153" t="s">
        <v>166</v>
      </c>
      <c r="C150" s="365" t="s">
        <v>497</v>
      </c>
      <c r="D150" s="370" t="s">
        <v>126</v>
      </c>
      <c r="E150" s="482">
        <v>1</v>
      </c>
      <c r="F150" s="160"/>
      <c r="G150" s="456"/>
      <c r="H150" s="215">
        <f t="shared" ref="H150:H153" si="40">F150*E150</f>
        <v>0</v>
      </c>
      <c r="I150" s="216">
        <f t="shared" ref="I150:I153" si="41">E150*G150</f>
        <v>0</v>
      </c>
    </row>
    <row r="151" spans="1:9" x14ac:dyDescent="0.2">
      <c r="A151" s="343"/>
      <c r="B151" s="153" t="s">
        <v>168</v>
      </c>
      <c r="C151" s="365" t="s">
        <v>500</v>
      </c>
      <c r="D151" s="370" t="s">
        <v>126</v>
      </c>
      <c r="E151" s="482">
        <v>1</v>
      </c>
      <c r="F151" s="160"/>
      <c r="G151" s="456"/>
      <c r="H151" s="215">
        <f t="shared" si="40"/>
        <v>0</v>
      </c>
      <c r="I151" s="216">
        <f t="shared" si="41"/>
        <v>0</v>
      </c>
    </row>
    <row r="152" spans="1:9" x14ac:dyDescent="0.2">
      <c r="A152" s="343"/>
      <c r="B152" s="153" t="s">
        <v>170</v>
      </c>
      <c r="C152" s="365" t="s">
        <v>501</v>
      </c>
      <c r="D152" s="370" t="s">
        <v>455</v>
      </c>
      <c r="E152" s="482">
        <v>1</v>
      </c>
      <c r="F152" s="160"/>
      <c r="G152" s="456"/>
      <c r="H152" s="215">
        <f t="shared" si="40"/>
        <v>0</v>
      </c>
      <c r="I152" s="216">
        <f t="shared" si="41"/>
        <v>0</v>
      </c>
    </row>
    <row r="153" spans="1:9" x14ac:dyDescent="0.2">
      <c r="A153" s="343"/>
      <c r="B153" s="153" t="s">
        <v>502</v>
      </c>
      <c r="C153" s="365" t="s">
        <v>503</v>
      </c>
      <c r="D153" s="370" t="s">
        <v>126</v>
      </c>
      <c r="E153" s="482">
        <v>1</v>
      </c>
      <c r="F153" s="160"/>
      <c r="G153" s="456"/>
      <c r="H153" s="215">
        <f t="shared" si="40"/>
        <v>0</v>
      </c>
      <c r="I153" s="216">
        <f t="shared" si="41"/>
        <v>0</v>
      </c>
    </row>
    <row r="154" spans="1:9" ht="4.5" customHeight="1" x14ac:dyDescent="0.2">
      <c r="A154" s="343"/>
      <c r="B154" s="153"/>
      <c r="C154" s="365"/>
      <c r="D154" s="370"/>
      <c r="E154" s="482"/>
      <c r="F154" s="160"/>
      <c r="G154" s="456"/>
      <c r="H154" s="215"/>
      <c r="I154" s="216"/>
    </row>
    <row r="155" spans="1:9" x14ac:dyDescent="0.2">
      <c r="A155" s="221">
        <v>20</v>
      </c>
      <c r="B155" s="153"/>
      <c r="C155" s="364" t="s">
        <v>794</v>
      </c>
      <c r="D155" s="372"/>
      <c r="E155" s="483"/>
      <c r="F155" s="160"/>
      <c r="G155" s="456"/>
      <c r="H155" s="257">
        <f>SUM(H156:H166)</f>
        <v>0</v>
      </c>
      <c r="I155" s="258">
        <f>SUM(I156:I167)</f>
        <v>0</v>
      </c>
    </row>
    <row r="156" spans="1:9" x14ac:dyDescent="0.2">
      <c r="A156" s="343"/>
      <c r="B156" s="153" t="s">
        <v>172</v>
      </c>
      <c r="C156" s="365" t="s">
        <v>504</v>
      </c>
      <c r="D156" s="370" t="s">
        <v>126</v>
      </c>
      <c r="E156" s="485">
        <v>1</v>
      </c>
      <c r="F156" s="160"/>
      <c r="G156" s="456"/>
      <c r="H156" s="215">
        <f t="shared" ref="H156:H166" si="42">F156*E156</f>
        <v>0</v>
      </c>
      <c r="I156" s="216">
        <f t="shared" ref="I156:I166" si="43">E156*G156</f>
        <v>0</v>
      </c>
    </row>
    <row r="157" spans="1:9" ht="15.75" customHeight="1" x14ac:dyDescent="0.2">
      <c r="A157" s="343"/>
      <c r="B157" s="153" t="s">
        <v>174</v>
      </c>
      <c r="C157" s="365" t="s">
        <v>476</v>
      </c>
      <c r="D157" s="370" t="s">
        <v>455</v>
      </c>
      <c r="E157" s="482">
        <v>1</v>
      </c>
      <c r="F157" s="160"/>
      <c r="G157" s="456"/>
      <c r="H157" s="215">
        <f t="shared" si="42"/>
        <v>0</v>
      </c>
      <c r="I157" s="216">
        <f t="shared" si="43"/>
        <v>0</v>
      </c>
    </row>
    <row r="158" spans="1:9" x14ac:dyDescent="0.2">
      <c r="A158" s="343"/>
      <c r="B158" s="153" t="s">
        <v>176</v>
      </c>
      <c r="C158" s="365" t="s">
        <v>477</v>
      </c>
      <c r="D158" s="370" t="s">
        <v>455</v>
      </c>
      <c r="E158" s="485">
        <v>2</v>
      </c>
      <c r="F158" s="160"/>
      <c r="G158" s="456"/>
      <c r="H158" s="215">
        <f t="shared" si="42"/>
        <v>0</v>
      </c>
      <c r="I158" s="216">
        <f t="shared" si="43"/>
        <v>0</v>
      </c>
    </row>
    <row r="159" spans="1:9" x14ac:dyDescent="0.2">
      <c r="A159" s="343"/>
      <c r="B159" s="153" t="s">
        <v>178</v>
      </c>
      <c r="C159" s="365" t="s">
        <v>478</v>
      </c>
      <c r="D159" s="370" t="s">
        <v>126</v>
      </c>
      <c r="E159" s="485">
        <v>2</v>
      </c>
      <c r="F159" s="160"/>
      <c r="G159" s="456"/>
      <c r="H159" s="215">
        <f t="shared" si="42"/>
        <v>0</v>
      </c>
      <c r="I159" s="216">
        <f t="shared" si="43"/>
        <v>0</v>
      </c>
    </row>
    <row r="160" spans="1:9" x14ac:dyDescent="0.2">
      <c r="A160" s="343"/>
      <c r="B160" s="153" t="s">
        <v>339</v>
      </c>
      <c r="C160" s="365" t="s">
        <v>480</v>
      </c>
      <c r="D160" s="370" t="s">
        <v>126</v>
      </c>
      <c r="E160" s="485">
        <v>2</v>
      </c>
      <c r="F160" s="160"/>
      <c r="G160" s="456"/>
      <c r="H160" s="215">
        <f t="shared" si="42"/>
        <v>0</v>
      </c>
      <c r="I160" s="216">
        <f t="shared" si="43"/>
        <v>0</v>
      </c>
    </row>
    <row r="161" spans="1:9" x14ac:dyDescent="0.2">
      <c r="A161" s="343"/>
      <c r="B161" s="153" t="s">
        <v>341</v>
      </c>
      <c r="C161" s="365" t="s">
        <v>505</v>
      </c>
      <c r="D161" s="370" t="s">
        <v>126</v>
      </c>
      <c r="E161" s="485">
        <v>2</v>
      </c>
      <c r="F161" s="160"/>
      <c r="G161" s="456"/>
      <c r="H161" s="215">
        <f t="shared" si="42"/>
        <v>0</v>
      </c>
      <c r="I161" s="216">
        <f t="shared" si="43"/>
        <v>0</v>
      </c>
    </row>
    <row r="162" spans="1:9" x14ac:dyDescent="0.2">
      <c r="A162" s="343"/>
      <c r="B162" s="153" t="s">
        <v>343</v>
      </c>
      <c r="C162" s="365" t="s">
        <v>484</v>
      </c>
      <c r="D162" s="370" t="s">
        <v>126</v>
      </c>
      <c r="E162" s="485">
        <v>1</v>
      </c>
      <c r="F162" s="160"/>
      <c r="G162" s="456"/>
      <c r="H162" s="215">
        <f t="shared" si="42"/>
        <v>0</v>
      </c>
      <c r="I162" s="216">
        <f t="shared" si="43"/>
        <v>0</v>
      </c>
    </row>
    <row r="163" spans="1:9" x14ac:dyDescent="0.2">
      <c r="A163" s="343"/>
      <c r="B163" s="153" t="s">
        <v>506</v>
      </c>
      <c r="C163" s="365" t="s">
        <v>507</v>
      </c>
      <c r="D163" s="370" t="s">
        <v>126</v>
      </c>
      <c r="E163" s="485">
        <v>2</v>
      </c>
      <c r="F163" s="160"/>
      <c r="G163" s="456"/>
      <c r="H163" s="215">
        <f t="shared" si="42"/>
        <v>0</v>
      </c>
      <c r="I163" s="216">
        <f t="shared" si="43"/>
        <v>0</v>
      </c>
    </row>
    <row r="164" spans="1:9" ht="15.75" customHeight="1" x14ac:dyDescent="0.2">
      <c r="A164" s="343"/>
      <c r="B164" s="153" t="s">
        <v>508</v>
      </c>
      <c r="C164" s="365" t="s">
        <v>488</v>
      </c>
      <c r="D164" s="370" t="s">
        <v>126</v>
      </c>
      <c r="E164" s="482">
        <v>1</v>
      </c>
      <c r="F164" s="160"/>
      <c r="G164" s="456"/>
      <c r="H164" s="215">
        <f t="shared" si="42"/>
        <v>0</v>
      </c>
      <c r="I164" s="216">
        <f t="shared" si="43"/>
        <v>0</v>
      </c>
    </row>
    <row r="165" spans="1:9" x14ac:dyDescent="0.2">
      <c r="A165" s="343"/>
      <c r="B165" s="153" t="s">
        <v>509</v>
      </c>
      <c r="C165" s="365" t="s">
        <v>510</v>
      </c>
      <c r="D165" s="370" t="s">
        <v>126</v>
      </c>
      <c r="E165" s="485">
        <v>1</v>
      </c>
      <c r="F165" s="160"/>
      <c r="G165" s="456"/>
      <c r="H165" s="215">
        <f t="shared" si="42"/>
        <v>0</v>
      </c>
      <c r="I165" s="216">
        <f t="shared" si="43"/>
        <v>0</v>
      </c>
    </row>
    <row r="166" spans="1:9" x14ac:dyDescent="0.2">
      <c r="A166" s="343"/>
      <c r="B166" s="153" t="s">
        <v>511</v>
      </c>
      <c r="C166" s="365" t="s">
        <v>494</v>
      </c>
      <c r="D166" s="370" t="s">
        <v>126</v>
      </c>
      <c r="E166" s="485">
        <v>1</v>
      </c>
      <c r="F166" s="160"/>
      <c r="G166" s="456"/>
      <c r="H166" s="215">
        <f t="shared" si="42"/>
        <v>0</v>
      </c>
      <c r="I166" s="216">
        <f t="shared" si="43"/>
        <v>0</v>
      </c>
    </row>
    <row r="167" spans="1:9" ht="4.5" customHeight="1" x14ac:dyDescent="0.2">
      <c r="A167" s="343"/>
      <c r="B167" s="153"/>
      <c r="C167" s="365"/>
      <c r="D167" s="370"/>
      <c r="E167" s="482"/>
      <c r="F167" s="160"/>
      <c r="G167" s="456"/>
      <c r="H167" s="215"/>
      <c r="I167" s="216"/>
    </row>
    <row r="168" spans="1:9" x14ac:dyDescent="0.2">
      <c r="A168" s="221">
        <v>21</v>
      </c>
      <c r="B168" s="153"/>
      <c r="C168" s="364" t="s">
        <v>795</v>
      </c>
      <c r="D168" s="372"/>
      <c r="E168" s="483"/>
      <c r="F168" s="160"/>
      <c r="G168" s="456"/>
      <c r="H168" s="257">
        <f>SUM(H169:H174)</f>
        <v>0</v>
      </c>
      <c r="I168" s="258">
        <f>SUM(I169:I173)</f>
        <v>0</v>
      </c>
    </row>
    <row r="169" spans="1:9" ht="15.75" customHeight="1" x14ac:dyDescent="0.2">
      <c r="A169" s="343"/>
      <c r="B169" s="153" t="s">
        <v>181</v>
      </c>
      <c r="C169" s="365" t="s">
        <v>495</v>
      </c>
      <c r="D169" s="370" t="s">
        <v>126</v>
      </c>
      <c r="E169" s="482">
        <v>1</v>
      </c>
      <c r="F169" s="160"/>
      <c r="G169" s="456"/>
      <c r="H169" s="215">
        <f t="shared" ref="H169:H173" si="44">F169*E169</f>
        <v>0</v>
      </c>
      <c r="I169" s="216">
        <f t="shared" ref="I169:I173" si="45">E169*G169</f>
        <v>0</v>
      </c>
    </row>
    <row r="170" spans="1:9" x14ac:dyDescent="0.2">
      <c r="A170" s="343"/>
      <c r="B170" s="153" t="s">
        <v>183</v>
      </c>
      <c r="C170" s="365" t="s">
        <v>512</v>
      </c>
      <c r="D170" s="370" t="s">
        <v>455</v>
      </c>
      <c r="E170" s="485">
        <v>2</v>
      </c>
      <c r="F170" s="160"/>
      <c r="G170" s="456"/>
      <c r="H170" s="215">
        <f t="shared" si="44"/>
        <v>0</v>
      </c>
      <c r="I170" s="216">
        <f t="shared" si="45"/>
        <v>0</v>
      </c>
    </row>
    <row r="171" spans="1:9" x14ac:dyDescent="0.2">
      <c r="A171" s="343"/>
      <c r="B171" s="153" t="s">
        <v>185</v>
      </c>
      <c r="C171" s="365" t="s">
        <v>497</v>
      </c>
      <c r="D171" s="370" t="s">
        <v>126</v>
      </c>
      <c r="E171" s="485">
        <v>1</v>
      </c>
      <c r="F171" s="160"/>
      <c r="G171" s="456"/>
      <c r="H171" s="215">
        <f t="shared" si="44"/>
        <v>0</v>
      </c>
      <c r="I171" s="216">
        <f t="shared" si="45"/>
        <v>0</v>
      </c>
    </row>
    <row r="172" spans="1:9" x14ac:dyDescent="0.2">
      <c r="A172" s="343"/>
      <c r="B172" s="153" t="s">
        <v>513</v>
      </c>
      <c r="C172" s="365" t="s">
        <v>498</v>
      </c>
      <c r="D172" s="370" t="s">
        <v>126</v>
      </c>
      <c r="E172" s="485">
        <v>1</v>
      </c>
      <c r="F172" s="160"/>
      <c r="G172" s="456"/>
      <c r="H172" s="215">
        <f t="shared" si="44"/>
        <v>0</v>
      </c>
      <c r="I172" s="216">
        <f t="shared" si="45"/>
        <v>0</v>
      </c>
    </row>
    <row r="173" spans="1:9" x14ac:dyDescent="0.2">
      <c r="A173" s="343"/>
      <c r="B173" s="153" t="s">
        <v>514</v>
      </c>
      <c r="C173" s="365" t="s">
        <v>499</v>
      </c>
      <c r="D173" s="370" t="s">
        <v>126</v>
      </c>
      <c r="E173" s="485">
        <v>1</v>
      </c>
      <c r="F173" s="160"/>
      <c r="G173" s="456"/>
      <c r="H173" s="215">
        <f t="shared" si="44"/>
        <v>0</v>
      </c>
      <c r="I173" s="216">
        <f t="shared" si="45"/>
        <v>0</v>
      </c>
    </row>
    <row r="174" spans="1:9" ht="4.5" customHeight="1" x14ac:dyDescent="0.2">
      <c r="A174" s="343"/>
      <c r="B174" s="153"/>
      <c r="C174" s="365"/>
      <c r="D174" s="370"/>
      <c r="E174" s="482"/>
      <c r="F174" s="160"/>
      <c r="G174" s="456"/>
      <c r="H174" s="215"/>
      <c r="I174" s="216"/>
    </row>
    <row r="175" spans="1:9" x14ac:dyDescent="0.2">
      <c r="A175" s="221">
        <v>22</v>
      </c>
      <c r="B175" s="153"/>
      <c r="C175" s="364" t="s">
        <v>796</v>
      </c>
      <c r="D175" s="372"/>
      <c r="E175" s="483"/>
      <c r="F175" s="160"/>
      <c r="G175" s="456"/>
      <c r="H175" s="257">
        <f>SUM(H176:H177)</f>
        <v>0</v>
      </c>
      <c r="I175" s="258">
        <f>SUM(I176:I177)</f>
        <v>0</v>
      </c>
    </row>
    <row r="176" spans="1:9" ht="25.5" x14ac:dyDescent="0.2">
      <c r="A176" s="343"/>
      <c r="B176" s="153" t="s">
        <v>760</v>
      </c>
      <c r="C176" s="365" t="s">
        <v>516</v>
      </c>
      <c r="D176" s="370" t="s">
        <v>455</v>
      </c>
      <c r="E176" s="482">
        <v>2</v>
      </c>
      <c r="F176" s="160"/>
      <c r="G176" s="456"/>
      <c r="H176" s="215">
        <f t="shared" ref="H176:H177" si="46">F176*E176</f>
        <v>0</v>
      </c>
      <c r="I176" s="216">
        <f t="shared" ref="I176:I177" si="47">E176*G176</f>
        <v>0</v>
      </c>
    </row>
    <row r="177" spans="1:9" x14ac:dyDescent="0.2">
      <c r="A177" s="343"/>
      <c r="B177" s="153" t="s">
        <v>761</v>
      </c>
      <c r="C177" s="365" t="s">
        <v>518</v>
      </c>
      <c r="D177" s="370" t="s">
        <v>455</v>
      </c>
      <c r="E177" s="482">
        <v>1</v>
      </c>
      <c r="F177" s="160"/>
      <c r="G177" s="456"/>
      <c r="H177" s="215">
        <f t="shared" si="46"/>
        <v>0</v>
      </c>
      <c r="I177" s="216">
        <f t="shared" si="47"/>
        <v>0</v>
      </c>
    </row>
    <row r="178" spans="1:9" x14ac:dyDescent="0.2">
      <c r="A178" s="221">
        <v>23</v>
      </c>
      <c r="B178" s="153"/>
      <c r="C178" s="364" t="s">
        <v>519</v>
      </c>
      <c r="D178" s="372"/>
      <c r="E178" s="483"/>
      <c r="F178" s="160"/>
      <c r="G178" s="456"/>
      <c r="H178" s="257">
        <f>SUM(H179:H180)</f>
        <v>0</v>
      </c>
      <c r="I178" s="258">
        <f>SUM(I179:I180)</f>
        <v>0</v>
      </c>
    </row>
    <row r="179" spans="1:9" ht="38.25" x14ac:dyDescent="0.2">
      <c r="A179" s="343"/>
      <c r="B179" s="153" t="s">
        <v>520</v>
      </c>
      <c r="C179" s="365" t="s">
        <v>521</v>
      </c>
      <c r="D179" s="370" t="s">
        <v>835</v>
      </c>
      <c r="E179" s="486">
        <v>1</v>
      </c>
      <c r="F179" s="160"/>
      <c r="G179" s="456"/>
      <c r="H179" s="215">
        <f t="shared" ref="H179:H180" si="48">F179*E179</f>
        <v>0</v>
      </c>
      <c r="I179" s="216">
        <f t="shared" ref="I179:I180" si="49">E179*G179</f>
        <v>0</v>
      </c>
    </row>
    <row r="180" spans="1:9" ht="38.25" x14ac:dyDescent="0.2">
      <c r="A180" s="343"/>
      <c r="B180" s="153" t="s">
        <v>522</v>
      </c>
      <c r="C180" s="365" t="s">
        <v>523</v>
      </c>
      <c r="D180" s="370" t="s">
        <v>835</v>
      </c>
      <c r="E180" s="486">
        <v>1</v>
      </c>
      <c r="F180" s="160"/>
      <c r="G180" s="456"/>
      <c r="H180" s="215">
        <f t="shared" si="48"/>
        <v>0</v>
      </c>
      <c r="I180" s="216">
        <f t="shared" si="49"/>
        <v>0</v>
      </c>
    </row>
    <row r="181" spans="1:9" ht="4.5" customHeight="1" x14ac:dyDescent="0.2">
      <c r="A181" s="343"/>
      <c r="B181" s="153"/>
      <c r="C181" s="365"/>
      <c r="D181" s="370"/>
      <c r="E181" s="482"/>
      <c r="F181" s="160"/>
      <c r="G181" s="456"/>
      <c r="H181" s="215"/>
      <c r="I181" s="216"/>
    </row>
    <row r="182" spans="1:9" x14ac:dyDescent="0.2">
      <c r="A182" s="221">
        <v>24</v>
      </c>
      <c r="B182" s="153"/>
      <c r="C182" s="364" t="s">
        <v>524</v>
      </c>
      <c r="D182" s="372"/>
      <c r="E182" s="483"/>
      <c r="F182" s="160"/>
      <c r="G182" s="456"/>
      <c r="H182" s="257">
        <f>SUM(H183:H186)</f>
        <v>0</v>
      </c>
      <c r="I182" s="258">
        <f>SUM(I183:I186)</f>
        <v>0</v>
      </c>
    </row>
    <row r="183" spans="1:9" ht="15.75" customHeight="1" x14ac:dyDescent="0.2">
      <c r="A183" s="343"/>
      <c r="B183" s="153" t="s">
        <v>515</v>
      </c>
      <c r="C183" s="365" t="s">
        <v>525</v>
      </c>
      <c r="D183" s="370" t="s">
        <v>835</v>
      </c>
      <c r="E183" s="482">
        <v>1</v>
      </c>
      <c r="F183" s="160"/>
      <c r="G183" s="456"/>
      <c r="H183" s="215">
        <f t="shared" ref="H183:H186" si="50">F183*E183</f>
        <v>0</v>
      </c>
      <c r="I183" s="216">
        <f t="shared" ref="I183:I186" si="51">E183*G183</f>
        <v>0</v>
      </c>
    </row>
    <row r="184" spans="1:9" x14ac:dyDescent="0.2">
      <c r="A184" s="343"/>
      <c r="B184" s="153" t="s">
        <v>517</v>
      </c>
      <c r="C184" s="365" t="s">
        <v>526</v>
      </c>
      <c r="D184" s="370" t="s">
        <v>835</v>
      </c>
      <c r="E184" s="486">
        <v>1</v>
      </c>
      <c r="F184" s="160"/>
      <c r="G184" s="456"/>
      <c r="H184" s="215">
        <f t="shared" si="50"/>
        <v>0</v>
      </c>
      <c r="I184" s="216">
        <f t="shared" si="51"/>
        <v>0</v>
      </c>
    </row>
    <row r="185" spans="1:9" ht="25.5" x14ac:dyDescent="0.2">
      <c r="A185" s="343"/>
      <c r="B185" s="153" t="s">
        <v>527</v>
      </c>
      <c r="C185" s="365" t="s">
        <v>528</v>
      </c>
      <c r="D185" s="370" t="s">
        <v>835</v>
      </c>
      <c r="E185" s="486">
        <v>1</v>
      </c>
      <c r="F185" s="160"/>
      <c r="G185" s="456"/>
      <c r="H185" s="215">
        <f t="shared" si="50"/>
        <v>0</v>
      </c>
      <c r="I185" s="216">
        <f t="shared" si="51"/>
        <v>0</v>
      </c>
    </row>
    <row r="186" spans="1:9" ht="25.5" x14ac:dyDescent="0.2">
      <c r="A186" s="343"/>
      <c r="B186" s="153" t="s">
        <v>529</v>
      </c>
      <c r="C186" s="365" t="s">
        <v>530</v>
      </c>
      <c r="D186" s="370" t="s">
        <v>835</v>
      </c>
      <c r="E186" s="486">
        <v>1</v>
      </c>
      <c r="F186" s="160"/>
      <c r="G186" s="456"/>
      <c r="H186" s="215">
        <f t="shared" si="50"/>
        <v>0</v>
      </c>
      <c r="I186" s="216">
        <f t="shared" si="51"/>
        <v>0</v>
      </c>
    </row>
    <row r="187" spans="1:9" ht="4.5" customHeight="1" x14ac:dyDescent="0.2">
      <c r="A187" s="343"/>
      <c r="B187" s="153"/>
      <c r="C187" s="365"/>
      <c r="D187" s="370"/>
      <c r="E187" s="482"/>
      <c r="F187" s="160"/>
      <c r="G187" s="456"/>
      <c r="H187" s="215"/>
      <c r="I187" s="216"/>
    </row>
    <row r="188" spans="1:9" x14ac:dyDescent="0.2">
      <c r="A188" s="221">
        <v>25</v>
      </c>
      <c r="B188" s="153"/>
      <c r="C188" s="364" t="s">
        <v>531</v>
      </c>
      <c r="D188" s="372"/>
      <c r="E188" s="483"/>
      <c r="F188" s="160"/>
      <c r="G188" s="456"/>
      <c r="H188" s="257">
        <f>SUM(H189:H195)</f>
        <v>0</v>
      </c>
      <c r="I188" s="258">
        <f>SUM(I189:I195)</f>
        <v>0</v>
      </c>
    </row>
    <row r="189" spans="1:9" x14ac:dyDescent="0.2">
      <c r="A189" s="343"/>
      <c r="B189" s="153" t="s">
        <v>532</v>
      </c>
      <c r="C189" s="365" t="s">
        <v>533</v>
      </c>
      <c r="D189" s="370" t="s">
        <v>835</v>
      </c>
      <c r="E189" s="486">
        <v>1</v>
      </c>
      <c r="F189" s="160"/>
      <c r="G189" s="456"/>
      <c r="H189" s="215">
        <f t="shared" ref="H189:H195" si="52">F189*E189</f>
        <v>0</v>
      </c>
      <c r="I189" s="216">
        <f t="shared" ref="I189:I195" si="53">E189*G189</f>
        <v>0</v>
      </c>
    </row>
    <row r="190" spans="1:9" ht="15.75" customHeight="1" x14ac:dyDescent="0.2">
      <c r="A190" s="343"/>
      <c r="B190" s="153" t="s">
        <v>534</v>
      </c>
      <c r="C190" s="365" t="s">
        <v>535</v>
      </c>
      <c r="D190" s="370" t="s">
        <v>835</v>
      </c>
      <c r="E190" s="482">
        <v>1</v>
      </c>
      <c r="F190" s="160"/>
      <c r="G190" s="456"/>
      <c r="H190" s="215">
        <f t="shared" si="52"/>
        <v>0</v>
      </c>
      <c r="I190" s="216">
        <f t="shared" si="53"/>
        <v>0</v>
      </c>
    </row>
    <row r="191" spans="1:9" x14ac:dyDescent="0.2">
      <c r="A191" s="343"/>
      <c r="B191" s="153" t="s">
        <v>536</v>
      </c>
      <c r="C191" s="365" t="s">
        <v>537</v>
      </c>
      <c r="D191" s="370" t="s">
        <v>835</v>
      </c>
      <c r="E191" s="482">
        <v>1</v>
      </c>
      <c r="F191" s="160"/>
      <c r="G191" s="456"/>
      <c r="H191" s="215">
        <f t="shared" si="52"/>
        <v>0</v>
      </c>
      <c r="I191" s="216">
        <f t="shared" si="53"/>
        <v>0</v>
      </c>
    </row>
    <row r="192" spans="1:9" x14ac:dyDescent="0.2">
      <c r="A192" s="343"/>
      <c r="B192" s="153" t="s">
        <v>538</v>
      </c>
      <c r="C192" s="365" t="s">
        <v>858</v>
      </c>
      <c r="D192" s="370" t="s">
        <v>835</v>
      </c>
      <c r="E192" s="482">
        <v>1</v>
      </c>
      <c r="F192" s="160"/>
      <c r="G192" s="456"/>
      <c r="H192" s="215">
        <f t="shared" si="52"/>
        <v>0</v>
      </c>
      <c r="I192" s="216">
        <f t="shared" si="53"/>
        <v>0</v>
      </c>
    </row>
    <row r="193" spans="1:9" x14ac:dyDescent="0.2">
      <c r="A193" s="343"/>
      <c r="B193" s="153" t="s">
        <v>539</v>
      </c>
      <c r="C193" s="365" t="s">
        <v>859</v>
      </c>
      <c r="D193" s="370" t="s">
        <v>835</v>
      </c>
      <c r="E193" s="482">
        <v>1</v>
      </c>
      <c r="F193" s="160"/>
      <c r="G193" s="456"/>
      <c r="H193" s="215">
        <f t="shared" si="52"/>
        <v>0</v>
      </c>
      <c r="I193" s="216">
        <f t="shared" si="53"/>
        <v>0</v>
      </c>
    </row>
    <row r="194" spans="1:9" x14ac:dyDescent="0.2">
      <c r="A194" s="343"/>
      <c r="B194" s="153" t="s">
        <v>540</v>
      </c>
      <c r="C194" s="365" t="s">
        <v>541</v>
      </c>
      <c r="D194" s="370" t="s">
        <v>835</v>
      </c>
      <c r="E194" s="482">
        <v>1</v>
      </c>
      <c r="F194" s="160"/>
      <c r="G194" s="456"/>
      <c r="H194" s="215">
        <f t="shared" si="52"/>
        <v>0</v>
      </c>
      <c r="I194" s="216">
        <f t="shared" si="53"/>
        <v>0</v>
      </c>
    </row>
    <row r="195" spans="1:9" ht="15.75" customHeight="1" x14ac:dyDescent="0.2">
      <c r="A195" s="343"/>
      <c r="B195" s="153" t="s">
        <v>542</v>
      </c>
      <c r="C195" s="365" t="s">
        <v>543</v>
      </c>
      <c r="D195" s="370" t="s">
        <v>835</v>
      </c>
      <c r="E195" s="482">
        <v>1</v>
      </c>
      <c r="F195" s="160"/>
      <c r="G195" s="456"/>
      <c r="H195" s="215">
        <f t="shared" si="52"/>
        <v>0</v>
      </c>
      <c r="I195" s="216">
        <f t="shared" si="53"/>
        <v>0</v>
      </c>
    </row>
    <row r="196" spans="1:9" ht="3" customHeight="1" x14ac:dyDescent="0.2">
      <c r="A196" s="343"/>
      <c r="B196" s="153"/>
      <c r="C196" s="365"/>
      <c r="D196" s="370"/>
      <c r="E196" s="482"/>
      <c r="F196" s="160"/>
      <c r="G196" s="456"/>
      <c r="H196" s="255"/>
      <c r="I196" s="359"/>
    </row>
    <row r="197" spans="1:9" ht="19.5" customHeight="1" x14ac:dyDescent="0.2">
      <c r="A197" s="343">
        <v>26</v>
      </c>
      <c r="B197" s="188"/>
      <c r="C197" s="366" t="s">
        <v>797</v>
      </c>
      <c r="D197" s="370"/>
      <c r="E197" s="482"/>
      <c r="F197" s="160"/>
      <c r="G197" s="456"/>
      <c r="H197" s="257">
        <f>SUM(H198:H202)</f>
        <v>0</v>
      </c>
      <c r="I197" s="258">
        <f>SUM(I198:I202)</f>
        <v>0</v>
      </c>
    </row>
    <row r="198" spans="1:9" x14ac:dyDescent="0.2">
      <c r="A198" s="343"/>
      <c r="B198" s="153" t="s">
        <v>544</v>
      </c>
      <c r="C198" s="365" t="s">
        <v>545</v>
      </c>
      <c r="D198" s="370" t="s">
        <v>835</v>
      </c>
      <c r="E198" s="482">
        <v>1</v>
      </c>
      <c r="F198" s="160"/>
      <c r="G198" s="456"/>
      <c r="H198" s="215">
        <f t="shared" ref="H198:H201" si="54">F198*E198</f>
        <v>0</v>
      </c>
      <c r="I198" s="216">
        <f t="shared" ref="I198:I201" si="55">E198*G198</f>
        <v>0</v>
      </c>
    </row>
    <row r="199" spans="1:9" x14ac:dyDescent="0.2">
      <c r="A199" s="343"/>
      <c r="B199" s="153" t="s">
        <v>546</v>
      </c>
      <c r="C199" s="365" t="s">
        <v>547</v>
      </c>
      <c r="D199" s="370" t="s">
        <v>835</v>
      </c>
      <c r="E199" s="482">
        <v>1</v>
      </c>
      <c r="F199" s="160"/>
      <c r="G199" s="456"/>
      <c r="H199" s="215">
        <f t="shared" si="54"/>
        <v>0</v>
      </c>
      <c r="I199" s="216">
        <f t="shared" si="55"/>
        <v>0</v>
      </c>
    </row>
    <row r="200" spans="1:9" x14ac:dyDescent="0.2">
      <c r="A200" s="343"/>
      <c r="B200" s="153" t="s">
        <v>548</v>
      </c>
      <c r="C200" s="365" t="s">
        <v>549</v>
      </c>
      <c r="D200" s="370" t="s">
        <v>835</v>
      </c>
      <c r="E200" s="482">
        <v>1</v>
      </c>
      <c r="F200" s="160"/>
      <c r="G200" s="456"/>
      <c r="H200" s="215">
        <f t="shared" si="54"/>
        <v>0</v>
      </c>
      <c r="I200" s="216">
        <f t="shared" si="55"/>
        <v>0</v>
      </c>
    </row>
    <row r="201" spans="1:9" x14ac:dyDescent="0.2">
      <c r="A201" s="343"/>
      <c r="B201" s="153" t="s">
        <v>550</v>
      </c>
      <c r="C201" s="365" t="s">
        <v>551</v>
      </c>
      <c r="D201" s="370" t="s">
        <v>835</v>
      </c>
      <c r="E201" s="482">
        <v>1</v>
      </c>
      <c r="F201" s="160"/>
      <c r="G201" s="456"/>
      <c r="H201" s="215">
        <f t="shared" si="54"/>
        <v>0</v>
      </c>
      <c r="I201" s="216">
        <f t="shared" si="55"/>
        <v>0</v>
      </c>
    </row>
    <row r="202" spans="1:9" ht="15.75" customHeight="1" x14ac:dyDescent="0.2">
      <c r="A202" s="343"/>
      <c r="B202" s="153" t="s">
        <v>552</v>
      </c>
      <c r="C202" s="365" t="s">
        <v>553</v>
      </c>
      <c r="D202" s="370"/>
      <c r="E202" s="482"/>
      <c r="F202" s="160"/>
      <c r="G202" s="456"/>
      <c r="H202" s="215">
        <f>SUM(H203:H211)</f>
        <v>0</v>
      </c>
      <c r="I202" s="216">
        <f>SUM(I203:I211)</f>
        <v>0</v>
      </c>
    </row>
    <row r="203" spans="1:9" ht="15.75" customHeight="1" x14ac:dyDescent="0.2">
      <c r="A203" s="343"/>
      <c r="B203" s="153" t="s">
        <v>775</v>
      </c>
      <c r="C203" s="365" t="s">
        <v>554</v>
      </c>
      <c r="D203" s="370" t="s">
        <v>126</v>
      </c>
      <c r="E203" s="482">
        <v>1</v>
      </c>
      <c r="F203" s="160"/>
      <c r="G203" s="456"/>
      <c r="H203" s="215">
        <f t="shared" ref="H203:H211" si="56">F203*E203</f>
        <v>0</v>
      </c>
      <c r="I203" s="216">
        <f t="shared" ref="I203:I211" si="57">E203*G203</f>
        <v>0</v>
      </c>
    </row>
    <row r="204" spans="1:9" ht="25.5" x14ac:dyDescent="0.2">
      <c r="A204" s="343"/>
      <c r="B204" s="153" t="s">
        <v>776</v>
      </c>
      <c r="C204" s="365" t="s">
        <v>555</v>
      </c>
      <c r="D204" s="370" t="s">
        <v>455</v>
      </c>
      <c r="E204" s="482">
        <v>1</v>
      </c>
      <c r="F204" s="160"/>
      <c r="G204" s="456"/>
      <c r="H204" s="215">
        <f t="shared" si="56"/>
        <v>0</v>
      </c>
      <c r="I204" s="216">
        <f t="shared" si="57"/>
        <v>0</v>
      </c>
    </row>
    <row r="205" spans="1:9" ht="25.5" x14ac:dyDescent="0.2">
      <c r="A205" s="343"/>
      <c r="B205" s="153" t="s">
        <v>777</v>
      </c>
      <c r="C205" s="365" t="s">
        <v>860</v>
      </c>
      <c r="D205" s="370" t="s">
        <v>455</v>
      </c>
      <c r="E205" s="482">
        <v>1</v>
      </c>
      <c r="F205" s="160"/>
      <c r="G205" s="456"/>
      <c r="H205" s="215">
        <f t="shared" si="56"/>
        <v>0</v>
      </c>
      <c r="I205" s="216">
        <f t="shared" si="57"/>
        <v>0</v>
      </c>
    </row>
    <row r="206" spans="1:9" ht="25.5" x14ac:dyDescent="0.2">
      <c r="A206" s="343"/>
      <c r="B206" s="153" t="s">
        <v>778</v>
      </c>
      <c r="C206" s="365" t="s">
        <v>861</v>
      </c>
      <c r="D206" s="370" t="s">
        <v>126</v>
      </c>
      <c r="E206" s="482">
        <v>1</v>
      </c>
      <c r="F206" s="160"/>
      <c r="G206" s="456"/>
      <c r="H206" s="215">
        <f t="shared" si="56"/>
        <v>0</v>
      </c>
      <c r="I206" s="216">
        <f t="shared" si="57"/>
        <v>0</v>
      </c>
    </row>
    <row r="207" spans="1:9" ht="25.5" x14ac:dyDescent="0.2">
      <c r="A207" s="343"/>
      <c r="B207" s="153" t="s">
        <v>779</v>
      </c>
      <c r="C207" s="365" t="s">
        <v>862</v>
      </c>
      <c r="D207" s="370" t="s">
        <v>126</v>
      </c>
      <c r="E207" s="482">
        <v>1</v>
      </c>
      <c r="F207" s="160"/>
      <c r="G207" s="456"/>
      <c r="H207" s="215">
        <f t="shared" si="56"/>
        <v>0</v>
      </c>
      <c r="I207" s="216">
        <f t="shared" si="57"/>
        <v>0</v>
      </c>
    </row>
    <row r="208" spans="1:9" x14ac:dyDescent="0.2">
      <c r="A208" s="343"/>
      <c r="B208" s="153" t="s">
        <v>780</v>
      </c>
      <c r="C208" s="365" t="s">
        <v>556</v>
      </c>
      <c r="D208" s="370" t="s">
        <v>835</v>
      </c>
      <c r="E208" s="482">
        <v>1</v>
      </c>
      <c r="F208" s="160"/>
      <c r="G208" s="456"/>
      <c r="H208" s="215">
        <f t="shared" si="56"/>
        <v>0</v>
      </c>
      <c r="I208" s="216">
        <f t="shared" si="57"/>
        <v>0</v>
      </c>
    </row>
    <row r="209" spans="1:9" x14ac:dyDescent="0.2">
      <c r="A209" s="343"/>
      <c r="B209" s="153" t="s">
        <v>781</v>
      </c>
      <c r="C209" s="365" t="s">
        <v>863</v>
      </c>
      <c r="D209" s="370" t="s">
        <v>126</v>
      </c>
      <c r="E209" s="482">
        <v>1</v>
      </c>
      <c r="F209" s="160"/>
      <c r="G209" s="456"/>
      <c r="H209" s="215">
        <f t="shared" si="56"/>
        <v>0</v>
      </c>
      <c r="I209" s="216">
        <f t="shared" si="57"/>
        <v>0</v>
      </c>
    </row>
    <row r="210" spans="1:9" x14ac:dyDescent="0.2">
      <c r="A210" s="343"/>
      <c r="B210" s="153" t="s">
        <v>782</v>
      </c>
      <c r="C210" s="365" t="s">
        <v>864</v>
      </c>
      <c r="D210" s="370" t="s">
        <v>126</v>
      </c>
      <c r="E210" s="482">
        <v>1</v>
      </c>
      <c r="F210" s="160"/>
      <c r="G210" s="456"/>
      <c r="H210" s="215">
        <f t="shared" si="56"/>
        <v>0</v>
      </c>
      <c r="I210" s="216">
        <f t="shared" si="57"/>
        <v>0</v>
      </c>
    </row>
    <row r="211" spans="1:9" x14ac:dyDescent="0.2">
      <c r="A211" s="343"/>
      <c r="B211" s="153" t="s">
        <v>783</v>
      </c>
      <c r="C211" s="365" t="s">
        <v>557</v>
      </c>
      <c r="D211" s="370" t="s">
        <v>455</v>
      </c>
      <c r="E211" s="482">
        <v>1</v>
      </c>
      <c r="F211" s="160"/>
      <c r="G211" s="456"/>
      <c r="H211" s="215">
        <f t="shared" si="56"/>
        <v>0</v>
      </c>
      <c r="I211" s="216">
        <f t="shared" si="57"/>
        <v>0</v>
      </c>
    </row>
    <row r="212" spans="1:9" ht="3.75" customHeight="1" x14ac:dyDescent="0.2">
      <c r="A212" s="343"/>
      <c r="B212" s="153"/>
      <c r="C212" s="365"/>
      <c r="D212" s="370"/>
      <c r="E212" s="482"/>
      <c r="F212" s="160"/>
      <c r="G212" s="456"/>
      <c r="H212" s="255"/>
      <c r="I212" s="359"/>
    </row>
    <row r="213" spans="1:9" ht="24" customHeight="1" x14ac:dyDescent="0.2">
      <c r="A213" s="221">
        <v>27</v>
      </c>
      <c r="B213" s="153"/>
      <c r="C213" s="364" t="s">
        <v>784</v>
      </c>
      <c r="D213" s="371" t="s">
        <v>835</v>
      </c>
      <c r="E213" s="477">
        <v>1</v>
      </c>
      <c r="F213" s="160"/>
      <c r="G213" s="456"/>
      <c r="H213" s="219">
        <f t="shared" ref="H213" si="58">F213*E213</f>
        <v>0</v>
      </c>
      <c r="I213" s="220">
        <f t="shared" ref="I213" si="59">E213*G213</f>
        <v>0</v>
      </c>
    </row>
    <row r="214" spans="1:9" ht="4.5" customHeight="1" x14ac:dyDescent="0.2">
      <c r="A214" s="343"/>
      <c r="B214" s="153"/>
      <c r="C214" s="365"/>
      <c r="D214" s="370"/>
      <c r="E214" s="482"/>
      <c r="F214" s="160"/>
      <c r="G214" s="456"/>
      <c r="H214" s="215"/>
      <c r="I214" s="216"/>
    </row>
    <row r="215" spans="1:9" x14ac:dyDescent="0.2">
      <c r="A215" s="221">
        <v>28</v>
      </c>
      <c r="B215" s="153"/>
      <c r="C215" s="364" t="s">
        <v>558</v>
      </c>
      <c r="D215" s="372"/>
      <c r="E215" s="483"/>
      <c r="F215" s="160"/>
      <c r="G215" s="456"/>
      <c r="H215" s="257">
        <f>SUM(H216:H218)</f>
        <v>0</v>
      </c>
      <c r="I215" s="258">
        <f>SUM(I216:I218)</f>
        <v>0</v>
      </c>
    </row>
    <row r="216" spans="1:9" ht="25.5" x14ac:dyDescent="0.2">
      <c r="A216" s="343"/>
      <c r="B216" s="153" t="s">
        <v>559</v>
      </c>
      <c r="C216" s="365" t="s">
        <v>560</v>
      </c>
      <c r="D216" s="370" t="s">
        <v>455</v>
      </c>
      <c r="E216" s="482">
        <v>1</v>
      </c>
      <c r="F216" s="160"/>
      <c r="G216" s="456"/>
      <c r="H216" s="215">
        <f t="shared" ref="H216:I218" si="60">F216*E216</f>
        <v>0</v>
      </c>
      <c r="I216" s="360">
        <f t="shared" si="60"/>
        <v>0</v>
      </c>
    </row>
    <row r="217" spans="1:9" x14ac:dyDescent="0.2">
      <c r="A217" s="343"/>
      <c r="B217" s="153" t="s">
        <v>561</v>
      </c>
      <c r="C217" s="365" t="s">
        <v>562</v>
      </c>
      <c r="D217" s="370" t="s">
        <v>126</v>
      </c>
      <c r="E217" s="482">
        <v>1</v>
      </c>
      <c r="F217" s="160"/>
      <c r="G217" s="456"/>
      <c r="H217" s="215">
        <f t="shared" si="60"/>
        <v>0</v>
      </c>
      <c r="I217" s="216">
        <f t="shared" ref="I217" si="61">E217*G217</f>
        <v>0</v>
      </c>
    </row>
    <row r="218" spans="1:9" x14ac:dyDescent="0.2">
      <c r="A218" s="343"/>
      <c r="B218" s="153" t="s">
        <v>563</v>
      </c>
      <c r="C218" s="365" t="s">
        <v>564</v>
      </c>
      <c r="D218" s="370" t="s">
        <v>126</v>
      </c>
      <c r="E218" s="482">
        <v>1</v>
      </c>
      <c r="F218" s="160"/>
      <c r="G218" s="456"/>
      <c r="H218" s="215">
        <f t="shared" si="60"/>
        <v>0</v>
      </c>
      <c r="I218" s="216">
        <f>E218*G218</f>
        <v>0</v>
      </c>
    </row>
    <row r="219" spans="1:9" ht="4.5" customHeight="1" x14ac:dyDescent="0.2">
      <c r="A219" s="343"/>
      <c r="B219" s="153"/>
      <c r="C219" s="365"/>
      <c r="D219" s="370"/>
      <c r="E219" s="482"/>
      <c r="F219" s="160"/>
      <c r="G219" s="456"/>
      <c r="H219" s="215"/>
      <c r="I219" s="216"/>
    </row>
    <row r="220" spans="1:9" x14ac:dyDescent="0.2">
      <c r="A220" s="221">
        <v>29</v>
      </c>
      <c r="B220" s="153"/>
      <c r="C220" s="364" t="s">
        <v>565</v>
      </c>
      <c r="D220" s="372"/>
      <c r="E220" s="483"/>
      <c r="F220" s="160"/>
      <c r="G220" s="456"/>
      <c r="H220" s="219">
        <f>H221+H229+H235+H239</f>
        <v>0</v>
      </c>
      <c r="I220" s="220">
        <f>I221+I229+I235+I239</f>
        <v>0</v>
      </c>
    </row>
    <row r="221" spans="1:9" x14ac:dyDescent="0.2">
      <c r="A221" s="343"/>
      <c r="B221" s="188" t="s">
        <v>759</v>
      </c>
      <c r="C221" s="366" t="s">
        <v>763</v>
      </c>
      <c r="D221" s="370"/>
      <c r="E221" s="482"/>
      <c r="F221" s="160"/>
      <c r="G221" s="456"/>
      <c r="H221" s="257">
        <f>SUM(H222:H228)</f>
        <v>0</v>
      </c>
      <c r="I221" s="258">
        <f>SUM(I222:I228)</f>
        <v>0</v>
      </c>
    </row>
    <row r="222" spans="1:9" x14ac:dyDescent="0.2">
      <c r="A222" s="343"/>
      <c r="B222" s="153" t="s">
        <v>567</v>
      </c>
      <c r="C222" s="365" t="s">
        <v>568</v>
      </c>
      <c r="D222" s="370" t="s">
        <v>126</v>
      </c>
      <c r="E222" s="482">
        <v>1</v>
      </c>
      <c r="F222" s="160"/>
      <c r="G222" s="456"/>
      <c r="H222" s="215">
        <f t="shared" ref="H222:H228" si="62">F222*E222</f>
        <v>0</v>
      </c>
      <c r="I222" s="216">
        <f t="shared" ref="I222:I228" si="63">E222*G222</f>
        <v>0</v>
      </c>
    </row>
    <row r="223" spans="1:9" x14ac:dyDescent="0.2">
      <c r="A223" s="343"/>
      <c r="B223" s="153" t="s">
        <v>569</v>
      </c>
      <c r="C223" s="365" t="s">
        <v>570</v>
      </c>
      <c r="D223" s="370" t="s">
        <v>126</v>
      </c>
      <c r="E223" s="482">
        <v>1</v>
      </c>
      <c r="F223" s="160"/>
      <c r="G223" s="456"/>
      <c r="H223" s="215">
        <f t="shared" si="62"/>
        <v>0</v>
      </c>
      <c r="I223" s="216">
        <f t="shared" si="63"/>
        <v>0</v>
      </c>
    </row>
    <row r="224" spans="1:9" x14ac:dyDescent="0.2">
      <c r="A224" s="343"/>
      <c r="B224" s="153" t="s">
        <v>571</v>
      </c>
      <c r="C224" s="365" t="s">
        <v>865</v>
      </c>
      <c r="D224" s="370" t="s">
        <v>126</v>
      </c>
      <c r="E224" s="482">
        <v>1</v>
      </c>
      <c r="F224" s="160"/>
      <c r="G224" s="456"/>
      <c r="H224" s="215">
        <f t="shared" si="62"/>
        <v>0</v>
      </c>
      <c r="I224" s="216">
        <f t="shared" si="63"/>
        <v>0</v>
      </c>
    </row>
    <row r="225" spans="1:9" x14ac:dyDescent="0.2">
      <c r="A225" s="343"/>
      <c r="B225" s="153" t="s">
        <v>572</v>
      </c>
      <c r="C225" s="365" t="s">
        <v>866</v>
      </c>
      <c r="D225" s="370" t="s">
        <v>126</v>
      </c>
      <c r="E225" s="482">
        <v>2</v>
      </c>
      <c r="F225" s="160"/>
      <c r="G225" s="456"/>
      <c r="H225" s="215">
        <f t="shared" si="62"/>
        <v>0</v>
      </c>
      <c r="I225" s="216">
        <f t="shared" si="63"/>
        <v>0</v>
      </c>
    </row>
    <row r="226" spans="1:9" x14ac:dyDescent="0.2">
      <c r="A226" s="343"/>
      <c r="B226" s="153" t="s">
        <v>573</v>
      </c>
      <c r="C226" s="365" t="s">
        <v>867</v>
      </c>
      <c r="D226" s="370" t="s">
        <v>126</v>
      </c>
      <c r="E226" s="482">
        <v>2</v>
      </c>
      <c r="F226" s="160"/>
      <c r="G226" s="456"/>
      <c r="H226" s="215">
        <f t="shared" si="62"/>
        <v>0</v>
      </c>
      <c r="I226" s="216">
        <f t="shared" si="63"/>
        <v>0</v>
      </c>
    </row>
    <row r="227" spans="1:9" x14ac:dyDescent="0.2">
      <c r="A227" s="343"/>
      <c r="B227" s="153" t="s">
        <v>574</v>
      </c>
      <c r="C227" s="365" t="s">
        <v>575</v>
      </c>
      <c r="D227" s="370" t="s">
        <v>126</v>
      </c>
      <c r="E227" s="482">
        <v>1</v>
      </c>
      <c r="F227" s="160"/>
      <c r="G227" s="456"/>
      <c r="H227" s="215">
        <f t="shared" si="62"/>
        <v>0</v>
      </c>
      <c r="I227" s="216">
        <f t="shared" si="63"/>
        <v>0</v>
      </c>
    </row>
    <row r="228" spans="1:9" ht="15.75" customHeight="1" x14ac:dyDescent="0.2">
      <c r="A228" s="343"/>
      <c r="B228" s="153" t="s">
        <v>576</v>
      </c>
      <c r="C228" s="365" t="s">
        <v>868</v>
      </c>
      <c r="D228" s="370" t="s">
        <v>126</v>
      </c>
      <c r="E228" s="482">
        <v>1</v>
      </c>
      <c r="F228" s="160"/>
      <c r="G228" s="456"/>
      <c r="H228" s="215">
        <f t="shared" si="62"/>
        <v>0</v>
      </c>
      <c r="I228" s="216">
        <f t="shared" si="63"/>
        <v>0</v>
      </c>
    </row>
    <row r="229" spans="1:9" x14ac:dyDescent="0.2">
      <c r="A229" s="343"/>
      <c r="B229" s="188" t="s">
        <v>566</v>
      </c>
      <c r="C229" s="366" t="s">
        <v>764</v>
      </c>
      <c r="D229" s="370"/>
      <c r="E229" s="482"/>
      <c r="F229" s="160"/>
      <c r="G229" s="456"/>
      <c r="H229" s="257">
        <f>SUM(H230:H234)</f>
        <v>0</v>
      </c>
      <c r="I229" s="361">
        <f>SUM(I230:I234)</f>
        <v>0</v>
      </c>
    </row>
    <row r="230" spans="1:9" ht="32.25" customHeight="1" x14ac:dyDescent="0.2">
      <c r="A230" s="343"/>
      <c r="B230" s="153" t="s">
        <v>577</v>
      </c>
      <c r="C230" s="365" t="s">
        <v>869</v>
      </c>
      <c r="D230" s="370" t="s">
        <v>126</v>
      </c>
      <c r="E230" s="482">
        <v>1</v>
      </c>
      <c r="F230" s="160"/>
      <c r="G230" s="456"/>
      <c r="H230" s="215">
        <f t="shared" ref="H230:H234" si="64">F230*E230</f>
        <v>0</v>
      </c>
      <c r="I230" s="216">
        <f t="shared" ref="I230:I234" si="65">E230*G230</f>
        <v>0</v>
      </c>
    </row>
    <row r="231" spans="1:9" x14ac:dyDescent="0.2">
      <c r="A231" s="343"/>
      <c r="B231" s="153" t="s">
        <v>578</v>
      </c>
      <c r="C231" s="365" t="s">
        <v>870</v>
      </c>
      <c r="D231" s="370" t="s">
        <v>126</v>
      </c>
      <c r="E231" s="482">
        <v>1</v>
      </c>
      <c r="F231" s="160"/>
      <c r="G231" s="456"/>
      <c r="H231" s="215">
        <f t="shared" si="64"/>
        <v>0</v>
      </c>
      <c r="I231" s="216">
        <f t="shared" si="65"/>
        <v>0</v>
      </c>
    </row>
    <row r="232" spans="1:9" ht="25.5" x14ac:dyDescent="0.2">
      <c r="A232" s="343"/>
      <c r="B232" s="153" t="s">
        <v>579</v>
      </c>
      <c r="C232" s="365" t="s">
        <v>580</v>
      </c>
      <c r="D232" s="370" t="s">
        <v>126</v>
      </c>
      <c r="E232" s="482">
        <v>1</v>
      </c>
      <c r="F232" s="160"/>
      <c r="G232" s="456"/>
      <c r="H232" s="215">
        <f t="shared" si="64"/>
        <v>0</v>
      </c>
      <c r="I232" s="216">
        <f t="shared" si="65"/>
        <v>0</v>
      </c>
    </row>
    <row r="233" spans="1:9" x14ac:dyDescent="0.2">
      <c r="A233" s="343"/>
      <c r="B233" s="153" t="s">
        <v>581</v>
      </c>
      <c r="C233" s="365" t="s">
        <v>582</v>
      </c>
      <c r="D233" s="370" t="s">
        <v>126</v>
      </c>
      <c r="E233" s="482">
        <v>1</v>
      </c>
      <c r="F233" s="160"/>
      <c r="G233" s="456"/>
      <c r="H233" s="215">
        <f t="shared" si="64"/>
        <v>0</v>
      </c>
      <c r="I233" s="216">
        <f t="shared" si="65"/>
        <v>0</v>
      </c>
    </row>
    <row r="234" spans="1:9" x14ac:dyDescent="0.2">
      <c r="A234" s="343"/>
      <c r="B234" s="153" t="s">
        <v>583</v>
      </c>
      <c r="C234" s="365" t="s">
        <v>871</v>
      </c>
      <c r="D234" s="370" t="s">
        <v>126</v>
      </c>
      <c r="E234" s="482">
        <v>1</v>
      </c>
      <c r="F234" s="160"/>
      <c r="G234" s="456"/>
      <c r="H234" s="215">
        <f t="shared" si="64"/>
        <v>0</v>
      </c>
      <c r="I234" s="216">
        <f t="shared" si="65"/>
        <v>0</v>
      </c>
    </row>
    <row r="235" spans="1:9" ht="19.5" customHeight="1" x14ac:dyDescent="0.2">
      <c r="A235" s="343"/>
      <c r="B235" s="188" t="s">
        <v>584</v>
      </c>
      <c r="C235" s="366" t="s">
        <v>765</v>
      </c>
      <c r="D235" s="370"/>
      <c r="E235" s="482"/>
      <c r="F235" s="160"/>
      <c r="G235" s="456"/>
      <c r="H235" s="257">
        <f>SUM(H236:H238)</f>
        <v>0</v>
      </c>
      <c r="I235" s="258">
        <f>SUM(I236:I238)</f>
        <v>0</v>
      </c>
    </row>
    <row r="236" spans="1:9" x14ac:dyDescent="0.2">
      <c r="A236" s="343"/>
      <c r="B236" s="153" t="s">
        <v>585</v>
      </c>
      <c r="C236" s="365" t="s">
        <v>872</v>
      </c>
      <c r="D236" s="370" t="s">
        <v>126</v>
      </c>
      <c r="E236" s="482">
        <v>1</v>
      </c>
      <c r="F236" s="160"/>
      <c r="G236" s="456"/>
      <c r="H236" s="215">
        <f t="shared" ref="H236:H238" si="66">F236*E236</f>
        <v>0</v>
      </c>
      <c r="I236" s="216">
        <f t="shared" ref="I236:I238" si="67">E236*G236</f>
        <v>0</v>
      </c>
    </row>
    <row r="237" spans="1:9" x14ac:dyDescent="0.2">
      <c r="A237" s="343"/>
      <c r="B237" s="153" t="s">
        <v>586</v>
      </c>
      <c r="C237" s="365" t="s">
        <v>582</v>
      </c>
      <c r="D237" s="370" t="s">
        <v>126</v>
      </c>
      <c r="E237" s="482">
        <v>1</v>
      </c>
      <c r="F237" s="160"/>
      <c r="G237" s="456"/>
      <c r="H237" s="215">
        <f t="shared" si="66"/>
        <v>0</v>
      </c>
      <c r="I237" s="216">
        <f t="shared" si="67"/>
        <v>0</v>
      </c>
    </row>
    <row r="238" spans="1:9" x14ac:dyDescent="0.2">
      <c r="A238" s="343"/>
      <c r="B238" s="153" t="s">
        <v>587</v>
      </c>
      <c r="C238" s="365" t="s">
        <v>871</v>
      </c>
      <c r="D238" s="370" t="s">
        <v>126</v>
      </c>
      <c r="E238" s="482">
        <v>1</v>
      </c>
      <c r="F238" s="160"/>
      <c r="G238" s="456"/>
      <c r="H238" s="215">
        <f t="shared" si="66"/>
        <v>0</v>
      </c>
      <c r="I238" s="216">
        <f t="shared" si="67"/>
        <v>0</v>
      </c>
    </row>
    <row r="239" spans="1:9" ht="19.5" customHeight="1" x14ac:dyDescent="0.2">
      <c r="A239" s="343"/>
      <c r="B239" s="188" t="s">
        <v>588</v>
      </c>
      <c r="C239" s="366" t="s">
        <v>766</v>
      </c>
      <c r="D239" s="370"/>
      <c r="E239" s="482"/>
      <c r="F239" s="160"/>
      <c r="G239" s="456"/>
      <c r="H239" s="257">
        <f>SUM(H240:H247)</f>
        <v>0</v>
      </c>
      <c r="I239" s="258">
        <f>SUM(I240:I247)</f>
        <v>0</v>
      </c>
    </row>
    <row r="240" spans="1:9" x14ac:dyDescent="0.2">
      <c r="A240" s="343"/>
      <c r="B240" s="153" t="s">
        <v>589</v>
      </c>
      <c r="C240" s="365" t="s">
        <v>873</v>
      </c>
      <c r="D240" s="370" t="s">
        <v>126</v>
      </c>
      <c r="E240" s="482">
        <v>2</v>
      </c>
      <c r="F240" s="160"/>
      <c r="G240" s="456"/>
      <c r="H240" s="215">
        <f t="shared" ref="H240:H247" si="68">F240*E240</f>
        <v>0</v>
      </c>
      <c r="I240" s="216">
        <f t="shared" ref="I240:I247" si="69">E240*G240</f>
        <v>0</v>
      </c>
    </row>
    <row r="241" spans="1:9" x14ac:dyDescent="0.2">
      <c r="A241" s="343"/>
      <c r="B241" s="153" t="s">
        <v>590</v>
      </c>
      <c r="C241" s="365" t="s">
        <v>591</v>
      </c>
      <c r="D241" s="370" t="s">
        <v>126</v>
      </c>
      <c r="E241" s="482">
        <v>1</v>
      </c>
      <c r="F241" s="160"/>
      <c r="G241" s="456"/>
      <c r="H241" s="215">
        <f t="shared" si="68"/>
        <v>0</v>
      </c>
      <c r="I241" s="216">
        <f t="shared" si="69"/>
        <v>0</v>
      </c>
    </row>
    <row r="242" spans="1:9" x14ac:dyDescent="0.2">
      <c r="A242" s="343"/>
      <c r="B242" s="153" t="s">
        <v>592</v>
      </c>
      <c r="C242" s="365" t="s">
        <v>593</v>
      </c>
      <c r="D242" s="370" t="s">
        <v>835</v>
      </c>
      <c r="E242" s="486">
        <v>1</v>
      </c>
      <c r="F242" s="160"/>
      <c r="G242" s="456"/>
      <c r="H242" s="215">
        <f t="shared" si="68"/>
        <v>0</v>
      </c>
      <c r="I242" s="216">
        <f t="shared" si="69"/>
        <v>0</v>
      </c>
    </row>
    <row r="243" spans="1:9" x14ac:dyDescent="0.2">
      <c r="A243" s="343"/>
      <c r="B243" s="153" t="s">
        <v>594</v>
      </c>
      <c r="C243" s="365" t="s">
        <v>874</v>
      </c>
      <c r="D243" s="370" t="s">
        <v>126</v>
      </c>
      <c r="E243" s="482">
        <v>50</v>
      </c>
      <c r="F243" s="160"/>
      <c r="G243" s="456"/>
      <c r="H243" s="215">
        <f t="shared" si="68"/>
        <v>0</v>
      </c>
      <c r="I243" s="216">
        <f t="shared" si="69"/>
        <v>0</v>
      </c>
    </row>
    <row r="244" spans="1:9" x14ac:dyDescent="0.2">
      <c r="A244" s="343"/>
      <c r="B244" s="153" t="s">
        <v>595</v>
      </c>
      <c r="C244" s="365" t="s">
        <v>875</v>
      </c>
      <c r="D244" s="370" t="s">
        <v>126</v>
      </c>
      <c r="E244" s="482">
        <v>100</v>
      </c>
      <c r="F244" s="160"/>
      <c r="G244" s="456"/>
      <c r="H244" s="215">
        <f t="shared" si="68"/>
        <v>0</v>
      </c>
      <c r="I244" s="216">
        <f t="shared" si="69"/>
        <v>0</v>
      </c>
    </row>
    <row r="245" spans="1:9" x14ac:dyDescent="0.2">
      <c r="A245" s="343"/>
      <c r="B245" s="153" t="s">
        <v>596</v>
      </c>
      <c r="C245" s="365" t="s">
        <v>597</v>
      </c>
      <c r="D245" s="370" t="s">
        <v>126</v>
      </c>
      <c r="E245" s="482">
        <v>2</v>
      </c>
      <c r="F245" s="160"/>
      <c r="G245" s="456"/>
      <c r="H245" s="215">
        <f t="shared" si="68"/>
        <v>0</v>
      </c>
      <c r="I245" s="216">
        <f t="shared" si="69"/>
        <v>0</v>
      </c>
    </row>
    <row r="246" spans="1:9" x14ac:dyDescent="0.2">
      <c r="A246" s="343"/>
      <c r="B246" s="153" t="s">
        <v>598</v>
      </c>
      <c r="C246" s="365" t="s">
        <v>599</v>
      </c>
      <c r="D246" s="370" t="s">
        <v>835</v>
      </c>
      <c r="E246" s="486">
        <v>1</v>
      </c>
      <c r="F246" s="160"/>
      <c r="G246" s="456"/>
      <c r="H246" s="215">
        <f t="shared" si="68"/>
        <v>0</v>
      </c>
      <c r="I246" s="216">
        <f t="shared" si="69"/>
        <v>0</v>
      </c>
    </row>
    <row r="247" spans="1:9" x14ac:dyDescent="0.2">
      <c r="A247" s="343"/>
      <c r="B247" s="153" t="s">
        <v>600</v>
      </c>
      <c r="C247" s="365" t="s">
        <v>868</v>
      </c>
      <c r="D247" s="370" t="s">
        <v>126</v>
      </c>
      <c r="E247" s="482">
        <v>1</v>
      </c>
      <c r="F247" s="160"/>
      <c r="G247" s="456"/>
      <c r="H247" s="215">
        <f t="shared" si="68"/>
        <v>0</v>
      </c>
      <c r="I247" s="216">
        <f t="shared" si="69"/>
        <v>0</v>
      </c>
    </row>
    <row r="248" spans="1:9" ht="4.5" customHeight="1" x14ac:dyDescent="0.2">
      <c r="A248" s="343"/>
      <c r="B248" s="153"/>
      <c r="C248" s="365"/>
      <c r="D248" s="370"/>
      <c r="E248" s="482"/>
      <c r="F248" s="160"/>
      <c r="G248" s="456"/>
      <c r="H248" s="215"/>
      <c r="I248" s="216"/>
    </row>
    <row r="249" spans="1:9" ht="25.5" x14ac:dyDescent="0.2">
      <c r="A249" s="221">
        <v>30</v>
      </c>
      <c r="B249" s="153"/>
      <c r="C249" s="364" t="s">
        <v>762</v>
      </c>
      <c r="D249" s="372"/>
      <c r="E249" s="483"/>
      <c r="F249" s="160"/>
      <c r="G249" s="456"/>
      <c r="H249" s="260">
        <f>SUM(H250:H253)</f>
        <v>0</v>
      </c>
      <c r="I249" s="361">
        <f>SUM(I250:I253)</f>
        <v>0</v>
      </c>
    </row>
    <row r="250" spans="1:9" x14ac:dyDescent="0.2">
      <c r="A250" s="343"/>
      <c r="B250" s="153" t="s">
        <v>601</v>
      </c>
      <c r="C250" s="365" t="s">
        <v>876</v>
      </c>
      <c r="D250" s="370" t="s">
        <v>126</v>
      </c>
      <c r="E250" s="482">
        <v>1</v>
      </c>
      <c r="F250" s="160"/>
      <c r="G250" s="456"/>
      <c r="H250" s="215">
        <f t="shared" ref="H250:H263" si="70">F250*E250</f>
        <v>0</v>
      </c>
      <c r="I250" s="216">
        <f t="shared" ref="I250:I263" si="71">E250*G250</f>
        <v>0</v>
      </c>
    </row>
    <row r="251" spans="1:9" x14ac:dyDescent="0.2">
      <c r="A251" s="343"/>
      <c r="B251" s="153" t="s">
        <v>602</v>
      </c>
      <c r="C251" s="365" t="s">
        <v>877</v>
      </c>
      <c r="D251" s="370" t="s">
        <v>126</v>
      </c>
      <c r="E251" s="482">
        <v>1</v>
      </c>
      <c r="F251" s="160"/>
      <c r="G251" s="456"/>
      <c r="H251" s="215">
        <f t="shared" si="70"/>
        <v>0</v>
      </c>
      <c r="I251" s="216">
        <f t="shared" si="71"/>
        <v>0</v>
      </c>
    </row>
    <row r="252" spans="1:9" x14ac:dyDescent="0.2">
      <c r="A252" s="343"/>
      <c r="B252" s="153" t="s">
        <v>603</v>
      </c>
      <c r="C252" s="365" t="s">
        <v>582</v>
      </c>
      <c r="D252" s="370" t="s">
        <v>126</v>
      </c>
      <c r="E252" s="482">
        <v>1</v>
      </c>
      <c r="F252" s="160"/>
      <c r="G252" s="456"/>
      <c r="H252" s="215">
        <f t="shared" si="70"/>
        <v>0</v>
      </c>
      <c r="I252" s="216">
        <f t="shared" si="71"/>
        <v>0</v>
      </c>
    </row>
    <row r="253" spans="1:9" x14ac:dyDescent="0.2">
      <c r="A253" s="343"/>
      <c r="B253" s="153" t="s">
        <v>604</v>
      </c>
      <c r="C253" s="365" t="s">
        <v>605</v>
      </c>
      <c r="D253" s="370" t="s">
        <v>126</v>
      </c>
      <c r="E253" s="482">
        <v>1</v>
      </c>
      <c r="F253" s="160"/>
      <c r="G253" s="456"/>
      <c r="H253" s="215">
        <f t="shared" si="70"/>
        <v>0</v>
      </c>
      <c r="I253" s="216">
        <f t="shared" si="71"/>
        <v>0</v>
      </c>
    </row>
    <row r="254" spans="1:9" ht="4.5" customHeight="1" x14ac:dyDescent="0.2">
      <c r="A254" s="343"/>
      <c r="B254" s="153"/>
      <c r="C254" s="365"/>
      <c r="D254" s="370"/>
      <c r="E254" s="482"/>
      <c r="F254" s="160"/>
      <c r="G254" s="456"/>
      <c r="H254" s="215"/>
      <c r="I254" s="216"/>
    </row>
    <row r="255" spans="1:9" ht="38.25" x14ac:dyDescent="0.2">
      <c r="A255" s="221">
        <v>31</v>
      </c>
      <c r="B255" s="153"/>
      <c r="C255" s="364" t="s">
        <v>767</v>
      </c>
      <c r="D255" s="371" t="s">
        <v>455</v>
      </c>
      <c r="E255" s="482">
        <v>1</v>
      </c>
      <c r="F255" s="160"/>
      <c r="G255" s="456"/>
      <c r="H255" s="219">
        <f t="shared" si="70"/>
        <v>0</v>
      </c>
      <c r="I255" s="220">
        <f t="shared" si="71"/>
        <v>0</v>
      </c>
    </row>
    <row r="256" spans="1:9" ht="4.5" customHeight="1" x14ac:dyDescent="0.2">
      <c r="A256" s="343"/>
      <c r="B256" s="153"/>
      <c r="C256" s="365"/>
      <c r="D256" s="370"/>
      <c r="E256" s="482"/>
      <c r="F256" s="160"/>
      <c r="G256" s="456"/>
      <c r="H256" s="215"/>
      <c r="I256" s="216"/>
    </row>
    <row r="257" spans="1:9" ht="25.5" x14ac:dyDescent="0.2">
      <c r="A257" s="221">
        <v>32</v>
      </c>
      <c r="B257" s="153"/>
      <c r="C257" s="364" t="s">
        <v>768</v>
      </c>
      <c r="D257" s="371" t="s">
        <v>455</v>
      </c>
      <c r="E257" s="482">
        <v>1</v>
      </c>
      <c r="F257" s="160"/>
      <c r="G257" s="456"/>
      <c r="H257" s="219">
        <f t="shared" si="70"/>
        <v>0</v>
      </c>
      <c r="I257" s="220">
        <f t="shared" si="71"/>
        <v>0</v>
      </c>
    </row>
    <row r="258" spans="1:9" ht="4.5" customHeight="1" x14ac:dyDescent="0.2">
      <c r="A258" s="343"/>
      <c r="B258" s="153"/>
      <c r="C258" s="365"/>
      <c r="D258" s="370"/>
      <c r="E258" s="482"/>
      <c r="F258" s="160"/>
      <c r="G258" s="456"/>
      <c r="H258" s="215"/>
      <c r="I258" s="216"/>
    </row>
    <row r="259" spans="1:9" ht="38.25" x14ac:dyDescent="0.2">
      <c r="A259" s="221">
        <v>33</v>
      </c>
      <c r="B259" s="153"/>
      <c r="C259" s="364" t="s">
        <v>769</v>
      </c>
      <c r="D259" s="371" t="s">
        <v>455</v>
      </c>
      <c r="E259" s="482">
        <v>1</v>
      </c>
      <c r="F259" s="160"/>
      <c r="G259" s="456"/>
      <c r="H259" s="219">
        <f t="shared" si="70"/>
        <v>0</v>
      </c>
      <c r="I259" s="220">
        <f t="shared" si="71"/>
        <v>0</v>
      </c>
    </row>
    <row r="260" spans="1:9" ht="4.5" customHeight="1" x14ac:dyDescent="0.2">
      <c r="A260" s="343"/>
      <c r="B260" s="153"/>
      <c r="C260" s="365"/>
      <c r="D260" s="370"/>
      <c r="E260" s="482"/>
      <c r="F260" s="160"/>
      <c r="G260" s="456"/>
      <c r="H260" s="215"/>
      <c r="I260" s="216"/>
    </row>
    <row r="261" spans="1:9" ht="38.25" x14ac:dyDescent="0.2">
      <c r="A261" s="221">
        <v>34</v>
      </c>
      <c r="B261" s="153"/>
      <c r="C261" s="364" t="s">
        <v>770</v>
      </c>
      <c r="D261" s="371" t="s">
        <v>455</v>
      </c>
      <c r="E261" s="482">
        <v>1</v>
      </c>
      <c r="F261" s="160"/>
      <c r="G261" s="456"/>
      <c r="H261" s="219">
        <f t="shared" si="70"/>
        <v>0</v>
      </c>
      <c r="I261" s="220">
        <f t="shared" si="71"/>
        <v>0</v>
      </c>
    </row>
    <row r="262" spans="1:9" ht="4.5" customHeight="1" x14ac:dyDescent="0.2">
      <c r="A262" s="343"/>
      <c r="B262" s="153"/>
      <c r="C262" s="365"/>
      <c r="D262" s="370"/>
      <c r="E262" s="482"/>
      <c r="F262" s="160"/>
      <c r="G262" s="456"/>
      <c r="H262" s="215"/>
      <c r="I262" s="216"/>
    </row>
    <row r="263" spans="1:9" ht="25.5" x14ac:dyDescent="0.2">
      <c r="A263" s="221">
        <v>35</v>
      </c>
      <c r="B263" s="153"/>
      <c r="C263" s="364" t="s">
        <v>771</v>
      </c>
      <c r="D263" s="371" t="s">
        <v>455</v>
      </c>
      <c r="E263" s="482">
        <v>1</v>
      </c>
      <c r="F263" s="160"/>
      <c r="G263" s="456"/>
      <c r="H263" s="219">
        <f t="shared" si="70"/>
        <v>0</v>
      </c>
      <c r="I263" s="220">
        <f t="shared" si="71"/>
        <v>0</v>
      </c>
    </row>
    <row r="264" spans="1:9" ht="3.75" customHeight="1" x14ac:dyDescent="0.2">
      <c r="A264" s="343"/>
      <c r="B264" s="153"/>
      <c r="C264" s="365"/>
      <c r="D264" s="370"/>
      <c r="E264" s="482"/>
      <c r="F264" s="160"/>
      <c r="G264" s="456"/>
      <c r="H264" s="255"/>
      <c r="I264" s="359"/>
    </row>
    <row r="265" spans="1:9" ht="25.5" x14ac:dyDescent="0.2">
      <c r="A265" s="221">
        <v>36</v>
      </c>
      <c r="B265" s="153"/>
      <c r="C265" s="364" t="s">
        <v>772</v>
      </c>
      <c r="D265" s="371" t="s">
        <v>455</v>
      </c>
      <c r="E265" s="482">
        <v>1</v>
      </c>
      <c r="F265" s="160"/>
      <c r="G265" s="456"/>
      <c r="H265" s="219">
        <f t="shared" ref="H265" si="72">F265*E265</f>
        <v>0</v>
      </c>
      <c r="I265" s="220">
        <f t="shared" ref="I265" si="73">E265*G265</f>
        <v>0</v>
      </c>
    </row>
    <row r="266" spans="1:9" ht="4.5" customHeight="1" x14ac:dyDescent="0.2">
      <c r="A266" s="343"/>
      <c r="B266" s="153"/>
      <c r="C266" s="365"/>
      <c r="D266" s="370"/>
      <c r="E266" s="482"/>
      <c r="F266" s="160"/>
      <c r="G266" s="456"/>
      <c r="H266" s="215"/>
      <c r="I266" s="216"/>
    </row>
    <row r="267" spans="1:9" x14ac:dyDescent="0.2">
      <c r="A267" s="402">
        <v>37</v>
      </c>
      <c r="B267" s="304"/>
      <c r="C267" s="364" t="s">
        <v>606</v>
      </c>
      <c r="D267" s="373"/>
      <c r="E267" s="485"/>
      <c r="F267" s="160"/>
      <c r="G267" s="456"/>
      <c r="H267" s="257">
        <f>SUM(H268:H273)</f>
        <v>0</v>
      </c>
      <c r="I267" s="258">
        <f>SUM(I268:I273)</f>
        <v>0</v>
      </c>
    </row>
    <row r="268" spans="1:9" x14ac:dyDescent="0.2">
      <c r="A268" s="352"/>
      <c r="B268" s="304" t="s">
        <v>607</v>
      </c>
      <c r="C268" s="367" t="s">
        <v>881</v>
      </c>
      <c r="D268" s="370" t="s">
        <v>126</v>
      </c>
      <c r="E268" s="482">
        <v>1</v>
      </c>
      <c r="F268" s="160"/>
      <c r="G268" s="456"/>
      <c r="H268" s="215">
        <f t="shared" ref="H268:H273" si="74">F268*E268</f>
        <v>0</v>
      </c>
      <c r="I268" s="216">
        <f t="shared" ref="I268:I273" si="75">E268*G268</f>
        <v>0</v>
      </c>
    </row>
    <row r="269" spans="1:9" x14ac:dyDescent="0.2">
      <c r="A269" s="352"/>
      <c r="B269" s="304" t="s">
        <v>608</v>
      </c>
      <c r="C269" s="367" t="s">
        <v>882</v>
      </c>
      <c r="D269" s="370" t="s">
        <v>126</v>
      </c>
      <c r="E269" s="482">
        <v>1</v>
      </c>
      <c r="F269" s="160"/>
      <c r="G269" s="456"/>
      <c r="H269" s="215">
        <f t="shared" si="74"/>
        <v>0</v>
      </c>
      <c r="I269" s="216">
        <f t="shared" si="75"/>
        <v>0</v>
      </c>
    </row>
    <row r="270" spans="1:9" ht="3" customHeight="1" x14ac:dyDescent="0.2">
      <c r="A270" s="352"/>
      <c r="B270" s="304" t="s">
        <v>609</v>
      </c>
      <c r="C270" s="367" t="s">
        <v>883</v>
      </c>
      <c r="D270" s="370" t="s">
        <v>126</v>
      </c>
      <c r="E270" s="482">
        <v>1</v>
      </c>
      <c r="F270" s="160"/>
      <c r="G270" s="456"/>
      <c r="H270" s="215">
        <f t="shared" si="74"/>
        <v>0</v>
      </c>
      <c r="I270" s="216">
        <f t="shared" si="75"/>
        <v>0</v>
      </c>
    </row>
    <row r="271" spans="1:9" x14ac:dyDescent="0.2">
      <c r="A271" s="352"/>
      <c r="B271" s="304" t="s">
        <v>610</v>
      </c>
      <c r="C271" s="367" t="s">
        <v>884</v>
      </c>
      <c r="D271" s="370" t="s">
        <v>126</v>
      </c>
      <c r="E271" s="482">
        <v>1</v>
      </c>
      <c r="F271" s="160"/>
      <c r="G271" s="456"/>
      <c r="H271" s="215">
        <f t="shared" si="74"/>
        <v>0</v>
      </c>
      <c r="I271" s="216">
        <f t="shared" si="75"/>
        <v>0</v>
      </c>
    </row>
    <row r="272" spans="1:9" ht="3.75" customHeight="1" x14ac:dyDescent="0.2">
      <c r="A272" s="352"/>
      <c r="B272" s="304" t="s">
        <v>611</v>
      </c>
      <c r="C272" s="367" t="s">
        <v>885</v>
      </c>
      <c r="D272" s="370" t="s">
        <v>126</v>
      </c>
      <c r="E272" s="482">
        <v>1</v>
      </c>
      <c r="F272" s="160"/>
      <c r="G272" s="456"/>
      <c r="H272" s="215">
        <f t="shared" si="74"/>
        <v>0</v>
      </c>
      <c r="I272" s="216">
        <f t="shared" si="75"/>
        <v>0</v>
      </c>
    </row>
    <row r="273" spans="1:9" x14ac:dyDescent="0.2">
      <c r="A273" s="352"/>
      <c r="B273" s="304" t="s">
        <v>612</v>
      </c>
      <c r="C273" s="367" t="s">
        <v>886</v>
      </c>
      <c r="D273" s="370" t="s">
        <v>126</v>
      </c>
      <c r="E273" s="482">
        <v>1</v>
      </c>
      <c r="F273" s="160"/>
      <c r="G273" s="456"/>
      <c r="H273" s="215">
        <f t="shared" si="74"/>
        <v>0</v>
      </c>
      <c r="I273" s="216">
        <f t="shared" si="75"/>
        <v>0</v>
      </c>
    </row>
    <row r="274" spans="1:9" ht="3.75" customHeight="1" x14ac:dyDescent="0.2">
      <c r="A274" s="343"/>
      <c r="B274" s="153"/>
      <c r="C274" s="365"/>
      <c r="D274" s="370"/>
      <c r="E274" s="482"/>
      <c r="F274" s="160"/>
      <c r="G274" s="456"/>
      <c r="H274" s="255"/>
      <c r="I274" s="359"/>
    </row>
    <row r="275" spans="1:9" ht="25.5" x14ac:dyDescent="0.2">
      <c r="A275" s="353">
        <v>38</v>
      </c>
      <c r="B275" s="304"/>
      <c r="C275" s="368" t="s">
        <v>773</v>
      </c>
      <c r="D275" s="371" t="s">
        <v>455</v>
      </c>
      <c r="E275" s="477">
        <v>1</v>
      </c>
      <c r="F275" s="160"/>
      <c r="G275" s="456"/>
      <c r="H275" s="219">
        <f t="shared" ref="H275" si="76">F275*E275</f>
        <v>0</v>
      </c>
      <c r="I275" s="220">
        <f t="shared" ref="I275" si="77">E275*G275</f>
        <v>0</v>
      </c>
    </row>
    <row r="276" spans="1:9" ht="3.75" customHeight="1" x14ac:dyDescent="0.2">
      <c r="A276" s="343"/>
      <c r="B276" s="153"/>
      <c r="C276" s="365"/>
      <c r="D276" s="370"/>
      <c r="E276" s="477"/>
      <c r="F276" s="160"/>
      <c r="G276" s="456"/>
      <c r="H276" s="255"/>
      <c r="I276" s="359"/>
    </row>
    <row r="277" spans="1:9" x14ac:dyDescent="0.2">
      <c r="A277" s="353">
        <v>39</v>
      </c>
      <c r="B277" s="304"/>
      <c r="C277" s="368" t="s">
        <v>774</v>
      </c>
      <c r="D277" s="371" t="s">
        <v>455</v>
      </c>
      <c r="E277" s="477">
        <v>1</v>
      </c>
      <c r="F277" s="160"/>
      <c r="G277" s="456"/>
      <c r="H277" s="257">
        <f>E277*F277</f>
        <v>0</v>
      </c>
      <c r="I277" s="220">
        <f>E277*G277</f>
        <v>0</v>
      </c>
    </row>
    <row r="278" spans="1:9" ht="3.75" customHeight="1" x14ac:dyDescent="0.2">
      <c r="A278" s="353"/>
      <c r="B278" s="304"/>
      <c r="C278" s="369"/>
      <c r="D278" s="370"/>
      <c r="E278" s="482"/>
      <c r="F278" s="160"/>
      <c r="G278" s="456"/>
      <c r="H278" s="215"/>
      <c r="I278" s="216"/>
    </row>
    <row r="279" spans="1:9" x14ac:dyDescent="0.2">
      <c r="A279" s="473"/>
      <c r="B279" s="474"/>
      <c r="C279" s="475"/>
      <c r="D279" s="476"/>
      <c r="E279" s="479"/>
      <c r="F279" s="160"/>
      <c r="G279" s="456"/>
      <c r="H279" s="215">
        <f t="shared" ref="H279:H288" si="78">F279*E279</f>
        <v>0</v>
      </c>
      <c r="I279" s="216">
        <f t="shared" ref="I279:I288" si="79">E279*G279</f>
        <v>0</v>
      </c>
    </row>
    <row r="280" spans="1:9" x14ac:dyDescent="0.2">
      <c r="A280" s="473"/>
      <c r="B280" s="474"/>
      <c r="C280" s="475"/>
      <c r="D280" s="476"/>
      <c r="E280" s="479"/>
      <c r="F280" s="160"/>
      <c r="G280" s="456"/>
      <c r="H280" s="215">
        <f t="shared" si="78"/>
        <v>0</v>
      </c>
      <c r="I280" s="216">
        <f t="shared" si="79"/>
        <v>0</v>
      </c>
    </row>
    <row r="281" spans="1:9" x14ac:dyDescent="0.2">
      <c r="A281" s="473"/>
      <c r="B281" s="474"/>
      <c r="C281" s="475"/>
      <c r="D281" s="476"/>
      <c r="E281" s="479"/>
      <c r="F281" s="160"/>
      <c r="G281" s="456"/>
      <c r="H281" s="215">
        <f t="shared" si="78"/>
        <v>0</v>
      </c>
      <c r="I281" s="216">
        <f t="shared" si="79"/>
        <v>0</v>
      </c>
    </row>
    <row r="282" spans="1:9" x14ac:dyDescent="0.2">
      <c r="A282" s="473"/>
      <c r="B282" s="474"/>
      <c r="C282" s="475"/>
      <c r="D282" s="476"/>
      <c r="E282" s="479"/>
      <c r="F282" s="160"/>
      <c r="G282" s="456"/>
      <c r="H282" s="215">
        <f t="shared" si="78"/>
        <v>0</v>
      </c>
      <c r="I282" s="216">
        <f t="shared" si="79"/>
        <v>0</v>
      </c>
    </row>
    <row r="283" spans="1:9" x14ac:dyDescent="0.2">
      <c r="A283" s="473"/>
      <c r="B283" s="474"/>
      <c r="C283" s="475"/>
      <c r="D283" s="476"/>
      <c r="E283" s="479"/>
      <c r="F283" s="160"/>
      <c r="G283" s="456"/>
      <c r="H283" s="215">
        <f t="shared" si="78"/>
        <v>0</v>
      </c>
      <c r="I283" s="216">
        <f t="shared" si="79"/>
        <v>0</v>
      </c>
    </row>
    <row r="284" spans="1:9" x14ac:dyDescent="0.2">
      <c r="A284" s="473"/>
      <c r="B284" s="474"/>
      <c r="C284" s="475"/>
      <c r="D284" s="476"/>
      <c r="E284" s="479"/>
      <c r="F284" s="160"/>
      <c r="G284" s="456"/>
      <c r="H284" s="215">
        <f t="shared" si="78"/>
        <v>0</v>
      </c>
      <c r="I284" s="216">
        <f t="shared" si="79"/>
        <v>0</v>
      </c>
    </row>
    <row r="285" spans="1:9" x14ac:dyDescent="0.2">
      <c r="A285" s="473"/>
      <c r="B285" s="474"/>
      <c r="C285" s="475"/>
      <c r="D285" s="476"/>
      <c r="E285" s="479"/>
      <c r="F285" s="160"/>
      <c r="G285" s="456"/>
      <c r="H285" s="215">
        <f t="shared" si="78"/>
        <v>0</v>
      </c>
      <c r="I285" s="216">
        <f t="shared" si="79"/>
        <v>0</v>
      </c>
    </row>
    <row r="286" spans="1:9" x14ac:dyDescent="0.2">
      <c r="A286" s="473"/>
      <c r="B286" s="474"/>
      <c r="C286" s="475"/>
      <c r="D286" s="476"/>
      <c r="E286" s="479"/>
      <c r="F286" s="160"/>
      <c r="G286" s="456"/>
      <c r="H286" s="215">
        <f t="shared" si="78"/>
        <v>0</v>
      </c>
      <c r="I286" s="216">
        <f t="shared" si="79"/>
        <v>0</v>
      </c>
    </row>
    <row r="287" spans="1:9" x14ac:dyDescent="0.2">
      <c r="A287" s="473"/>
      <c r="B287" s="474"/>
      <c r="C287" s="475"/>
      <c r="D287" s="476"/>
      <c r="E287" s="479"/>
      <c r="F287" s="160"/>
      <c r="G287" s="456"/>
      <c r="H287" s="215">
        <f t="shared" si="78"/>
        <v>0</v>
      </c>
      <c r="I287" s="216">
        <f t="shared" si="79"/>
        <v>0</v>
      </c>
    </row>
    <row r="288" spans="1:9" x14ac:dyDescent="0.2">
      <c r="A288" s="473"/>
      <c r="B288" s="212"/>
      <c r="C288" s="478"/>
      <c r="D288" s="476"/>
      <c r="E288" s="479"/>
      <c r="F288" s="160"/>
      <c r="G288" s="456"/>
      <c r="H288" s="215">
        <f t="shared" si="78"/>
        <v>0</v>
      </c>
      <c r="I288" s="216">
        <f t="shared" si="79"/>
        <v>0</v>
      </c>
    </row>
    <row r="289" spans="1:9" ht="3.75" customHeight="1" thickBot="1" x14ac:dyDescent="0.25">
      <c r="A289" s="354"/>
      <c r="B289" s="362"/>
      <c r="C289" s="362"/>
      <c r="D289" s="362"/>
      <c r="E289" s="362"/>
      <c r="F289" s="362"/>
      <c r="G289" s="362"/>
      <c r="H289" s="362"/>
      <c r="I289" s="363"/>
    </row>
    <row r="290" spans="1:9" ht="30" customHeight="1" thickBot="1" x14ac:dyDescent="0.25">
      <c r="A290" s="751" t="str">
        <f>+INDICE!C15</f>
        <v>C-3 Repuestos con IVA incluido</v>
      </c>
      <c r="B290" s="752"/>
      <c r="C290" s="752"/>
      <c r="D290" s="752"/>
      <c r="E290" s="752"/>
      <c r="F290" s="752" t="s">
        <v>267</v>
      </c>
      <c r="G290" s="753"/>
      <c r="H290" s="357">
        <f>+H8+H28++H277+H48+H57+H66+H75+H80+H90+H94+H98+H100+H102+H111+H117+H123+H129+H143+H149+H155+H168+H175+H178+H182+H188+H197+H213+H215+H249+H255+H257+H259+H261+H263+H265+H267+H275+SUM(H279:H288)+H220</f>
        <v>0</v>
      </c>
      <c r="I290" s="358">
        <f>+I8+I28++I277+I48+I57+I66+I75+I80+I90+I94+I98+I100+I102+I111+I117+I123+I129+I143+I149+I155+I168+I175+I178+I182+I188+I197+I213+I215+I249+I255+I257+I259+I261+I263+I265+I267+I275+SUM(I279:I288)+I220</f>
        <v>0</v>
      </c>
    </row>
    <row r="291" spans="1:9" ht="28.5" customHeight="1" x14ac:dyDescent="0.2">
      <c r="A291" s="645" t="s">
        <v>709</v>
      </c>
      <c r="B291" s="645"/>
      <c r="C291" s="645"/>
      <c r="D291" s="645"/>
      <c r="E291" s="645"/>
      <c r="F291" s="645"/>
      <c r="G291" s="645"/>
      <c r="H291" s="645"/>
      <c r="I291" s="645"/>
    </row>
    <row r="292" spans="1:9" ht="31.5" customHeight="1" x14ac:dyDescent="0.2">
      <c r="A292" s="646" t="s">
        <v>736</v>
      </c>
      <c r="B292" s="646"/>
      <c r="C292" s="646"/>
      <c r="D292" s="646"/>
      <c r="E292" s="646"/>
      <c r="F292" s="646"/>
      <c r="G292" s="646"/>
      <c r="H292" s="646"/>
      <c r="I292" s="646"/>
    </row>
    <row r="293" spans="1:9" ht="22.5" customHeight="1" x14ac:dyDescent="0.2">
      <c r="A293" s="647" t="s">
        <v>711</v>
      </c>
      <c r="B293" s="646"/>
      <c r="C293" s="646"/>
      <c r="D293" s="646"/>
      <c r="E293" s="646"/>
      <c r="F293" s="646"/>
      <c r="G293" s="646"/>
      <c r="H293" s="646"/>
      <c r="I293" s="646"/>
    </row>
    <row r="294" spans="1:9" ht="39" customHeight="1" x14ac:dyDescent="0.2">
      <c r="A294" s="35"/>
      <c r="B294" s="98"/>
      <c r="C294" s="35"/>
      <c r="D294" s="33"/>
      <c r="E294" s="33"/>
      <c r="F294" s="34"/>
      <c r="G294" s="34"/>
      <c r="H294" s="34"/>
      <c r="I294" s="34"/>
    </row>
    <row r="295" spans="1:9" x14ac:dyDescent="0.2">
      <c r="A295" s="33"/>
      <c r="B295" s="33"/>
      <c r="C295" s="34"/>
      <c r="D295" s="33"/>
      <c r="E295" s="33"/>
      <c r="F295" s="34"/>
      <c r="G295" s="34"/>
      <c r="H295" s="34"/>
      <c r="I295" s="34"/>
    </row>
    <row r="296" spans="1:9" ht="15" x14ac:dyDescent="0.25">
      <c r="A296" s="33"/>
      <c r="B296" s="33"/>
      <c r="C296" s="34"/>
      <c r="D296" s="33"/>
      <c r="E296" s="33"/>
      <c r="F296" s="34"/>
      <c r="G296" s="34"/>
      <c r="H296" s="730" t="s">
        <v>39</v>
      </c>
      <c r="I296" s="730"/>
    </row>
    <row r="297" spans="1:9" ht="15" x14ac:dyDescent="0.25">
      <c r="A297" s="33"/>
      <c r="B297" s="33"/>
      <c r="C297" s="34"/>
      <c r="D297" s="33"/>
      <c r="E297" s="33"/>
      <c r="F297" s="34"/>
      <c r="G297" s="34"/>
      <c r="H297" s="731" t="s">
        <v>40</v>
      </c>
      <c r="I297" s="731"/>
    </row>
    <row r="298" spans="1:9" x14ac:dyDescent="0.2">
      <c r="A298" s="33"/>
      <c r="B298" s="33"/>
      <c r="C298" s="34"/>
      <c r="D298" s="33"/>
      <c r="E298" s="33"/>
      <c r="F298" s="34"/>
      <c r="G298" s="34"/>
      <c r="H298" s="34"/>
      <c r="I298" s="34"/>
    </row>
    <row r="302" spans="1:9" ht="0.75" customHeight="1" x14ac:dyDescent="0.2"/>
    <row r="305" spans="1:9" ht="4.5" customHeight="1" x14ac:dyDescent="0.2"/>
    <row r="306" spans="1:9" ht="20.100000000000001" customHeight="1" x14ac:dyDescent="0.2"/>
    <row r="307" spans="1:9" s="34" customFormat="1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s="34" customFormat="1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s="34" customFormat="1" ht="34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s="34" customFormat="1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s="34" customFormat="1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s="34" customFormat="1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s="34" customFormat="1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s="34" customFormat="1" x14ac:dyDescent="0.2">
      <c r="A314" s="2"/>
      <c r="B314" s="2"/>
      <c r="C314" s="2"/>
      <c r="D314" s="2"/>
      <c r="E314" s="2"/>
      <c r="F314" s="2"/>
      <c r="G314" s="2"/>
      <c r="H314" s="2"/>
      <c r="I314" s="2"/>
    </row>
  </sheetData>
  <sheetProtection algorithmName="SHA-512" hashValue="crxLKRyCMuLGvj9SvmRF+f0px8bk/z1ec29JYVtcP90QrrsHBIOBX/MPJQWPLzh58XHSniut9mASM3sHlh4SIg==" saltValue="g8DhrlpwyiPqBRho+6RSwQ==" spinCount="100000" sheet="1" objects="1" scenarios="1"/>
  <autoFilter ref="A7:I288" xr:uid="{00000000-0001-0000-0B00-000000000000}"/>
  <mergeCells count="15">
    <mergeCell ref="H296:I296"/>
    <mergeCell ref="H297:I297"/>
    <mergeCell ref="A293:I293"/>
    <mergeCell ref="A1:I1"/>
    <mergeCell ref="A3:I3"/>
    <mergeCell ref="A5:A7"/>
    <mergeCell ref="B5:B7"/>
    <mergeCell ref="D5:D7"/>
    <mergeCell ref="E5:E7"/>
    <mergeCell ref="F5:G6"/>
    <mergeCell ref="H5:I6"/>
    <mergeCell ref="A290:E290"/>
    <mergeCell ref="F290:G290"/>
    <mergeCell ref="A291:I291"/>
    <mergeCell ref="A292:I292"/>
  </mergeCells>
  <phoneticPr fontId="26" type="noConversion"/>
  <pageMargins left="0.31496062992125984" right="0.19685039370078741" top="0.39370078740157483" bottom="0.74803149606299213" header="0.31496062992125984" footer="0.31496062992125984"/>
  <pageSetup paperSize="9" scale="7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theme="0" tint="-4.9989318521683403E-2"/>
    <pageSetUpPr fitToPage="1"/>
  </sheetPr>
  <dimension ref="A1:V128"/>
  <sheetViews>
    <sheetView zoomScaleNormal="100" workbookViewId="0">
      <selection activeCell="C15" sqref="C15"/>
    </sheetView>
  </sheetViews>
  <sheetFormatPr baseColWidth="10" defaultColWidth="11.42578125" defaultRowHeight="12.75" x14ac:dyDescent="0.2"/>
  <cols>
    <col min="1" max="1" width="3.7109375" style="2" customWidth="1"/>
    <col min="2" max="2" width="5.7109375" style="2" customWidth="1"/>
    <col min="3" max="3" width="57.28515625" style="2" customWidth="1"/>
    <col min="4" max="4" width="10.42578125" style="2" customWidth="1"/>
    <col min="5" max="5" width="7.28515625" style="2" customWidth="1"/>
    <col min="6" max="6" width="14.85546875" style="2" bestFit="1" customWidth="1"/>
    <col min="7" max="7" width="16" style="2" bestFit="1" customWidth="1"/>
    <col min="8" max="8" width="15.28515625" style="2" customWidth="1"/>
    <col min="9" max="9" width="14.5703125" style="2" bestFit="1" customWidth="1"/>
    <col min="10" max="10" width="11.42578125" style="2" customWidth="1"/>
    <col min="11" max="11" width="22.42578125" style="2" customWidth="1"/>
    <col min="12" max="12" width="20" style="2" customWidth="1"/>
    <col min="13" max="13" width="12.42578125" style="2" customWidth="1"/>
    <col min="14" max="17" width="11.42578125" style="2"/>
    <col min="18" max="18" width="17.7109375" style="2" customWidth="1"/>
    <col min="19" max="253" width="11.42578125" style="2"/>
    <col min="254" max="255" width="5.7109375" style="2" customWidth="1"/>
    <col min="256" max="256" width="88.28515625" style="2" customWidth="1"/>
    <col min="257" max="257" width="6.7109375" style="2" customWidth="1"/>
    <col min="258" max="258" width="7.28515625" style="2" customWidth="1"/>
    <col min="259" max="509" width="11.42578125" style="2"/>
    <col min="510" max="511" width="5.7109375" style="2" customWidth="1"/>
    <col min="512" max="512" width="88.28515625" style="2" customWidth="1"/>
    <col min="513" max="513" width="6.7109375" style="2" customWidth="1"/>
    <col min="514" max="514" width="7.28515625" style="2" customWidth="1"/>
    <col min="515" max="765" width="11.42578125" style="2"/>
    <col min="766" max="767" width="5.7109375" style="2" customWidth="1"/>
    <col min="768" max="768" width="88.28515625" style="2" customWidth="1"/>
    <col min="769" max="769" width="6.7109375" style="2" customWidth="1"/>
    <col min="770" max="770" width="7.28515625" style="2" customWidth="1"/>
    <col min="771" max="1021" width="11.42578125" style="2"/>
    <col min="1022" max="1023" width="5.7109375" style="2" customWidth="1"/>
    <col min="1024" max="1024" width="88.28515625" style="2" customWidth="1"/>
    <col min="1025" max="1025" width="6.7109375" style="2" customWidth="1"/>
    <col min="1026" max="1026" width="7.28515625" style="2" customWidth="1"/>
    <col min="1027" max="1277" width="11.42578125" style="2"/>
    <col min="1278" max="1279" width="5.7109375" style="2" customWidth="1"/>
    <col min="1280" max="1280" width="88.28515625" style="2" customWidth="1"/>
    <col min="1281" max="1281" width="6.7109375" style="2" customWidth="1"/>
    <col min="1282" max="1282" width="7.28515625" style="2" customWidth="1"/>
    <col min="1283" max="1533" width="11.42578125" style="2"/>
    <col min="1534" max="1535" width="5.7109375" style="2" customWidth="1"/>
    <col min="1536" max="1536" width="88.28515625" style="2" customWidth="1"/>
    <col min="1537" max="1537" width="6.7109375" style="2" customWidth="1"/>
    <col min="1538" max="1538" width="7.28515625" style="2" customWidth="1"/>
    <col min="1539" max="1789" width="11.42578125" style="2"/>
    <col min="1790" max="1791" width="5.7109375" style="2" customWidth="1"/>
    <col min="1792" max="1792" width="88.28515625" style="2" customWidth="1"/>
    <col min="1793" max="1793" width="6.7109375" style="2" customWidth="1"/>
    <col min="1794" max="1794" width="7.28515625" style="2" customWidth="1"/>
    <col min="1795" max="2045" width="11.42578125" style="2"/>
    <col min="2046" max="2047" width="5.7109375" style="2" customWidth="1"/>
    <col min="2048" max="2048" width="88.28515625" style="2" customWidth="1"/>
    <col min="2049" max="2049" width="6.7109375" style="2" customWidth="1"/>
    <col min="2050" max="2050" width="7.28515625" style="2" customWidth="1"/>
    <col min="2051" max="2301" width="11.42578125" style="2"/>
    <col min="2302" max="2303" width="5.7109375" style="2" customWidth="1"/>
    <col min="2304" max="2304" width="88.28515625" style="2" customWidth="1"/>
    <col min="2305" max="2305" width="6.7109375" style="2" customWidth="1"/>
    <col min="2306" max="2306" width="7.28515625" style="2" customWidth="1"/>
    <col min="2307" max="2557" width="11.42578125" style="2"/>
    <col min="2558" max="2559" width="5.7109375" style="2" customWidth="1"/>
    <col min="2560" max="2560" width="88.28515625" style="2" customWidth="1"/>
    <col min="2561" max="2561" width="6.7109375" style="2" customWidth="1"/>
    <col min="2562" max="2562" width="7.28515625" style="2" customWidth="1"/>
    <col min="2563" max="2813" width="11.42578125" style="2"/>
    <col min="2814" max="2815" width="5.7109375" style="2" customWidth="1"/>
    <col min="2816" max="2816" width="88.28515625" style="2" customWidth="1"/>
    <col min="2817" max="2817" width="6.7109375" style="2" customWidth="1"/>
    <col min="2818" max="2818" width="7.28515625" style="2" customWidth="1"/>
    <col min="2819" max="3069" width="11.42578125" style="2"/>
    <col min="3070" max="3071" width="5.7109375" style="2" customWidth="1"/>
    <col min="3072" max="3072" width="88.28515625" style="2" customWidth="1"/>
    <col min="3073" max="3073" width="6.7109375" style="2" customWidth="1"/>
    <col min="3074" max="3074" width="7.28515625" style="2" customWidth="1"/>
    <col min="3075" max="3325" width="11.42578125" style="2"/>
    <col min="3326" max="3327" width="5.7109375" style="2" customWidth="1"/>
    <col min="3328" max="3328" width="88.28515625" style="2" customWidth="1"/>
    <col min="3329" max="3329" width="6.7109375" style="2" customWidth="1"/>
    <col min="3330" max="3330" width="7.28515625" style="2" customWidth="1"/>
    <col min="3331" max="3581" width="11.42578125" style="2"/>
    <col min="3582" max="3583" width="5.7109375" style="2" customWidth="1"/>
    <col min="3584" max="3584" width="88.28515625" style="2" customWidth="1"/>
    <col min="3585" max="3585" width="6.7109375" style="2" customWidth="1"/>
    <col min="3586" max="3586" width="7.28515625" style="2" customWidth="1"/>
    <col min="3587" max="3837" width="11.42578125" style="2"/>
    <col min="3838" max="3839" width="5.7109375" style="2" customWidth="1"/>
    <col min="3840" max="3840" width="88.28515625" style="2" customWidth="1"/>
    <col min="3841" max="3841" width="6.7109375" style="2" customWidth="1"/>
    <col min="3842" max="3842" width="7.28515625" style="2" customWidth="1"/>
    <col min="3843" max="4093" width="11.42578125" style="2"/>
    <col min="4094" max="4095" width="5.7109375" style="2" customWidth="1"/>
    <col min="4096" max="4096" width="88.28515625" style="2" customWidth="1"/>
    <col min="4097" max="4097" width="6.7109375" style="2" customWidth="1"/>
    <col min="4098" max="4098" width="7.28515625" style="2" customWidth="1"/>
    <col min="4099" max="4349" width="11.42578125" style="2"/>
    <col min="4350" max="4351" width="5.7109375" style="2" customWidth="1"/>
    <col min="4352" max="4352" width="88.28515625" style="2" customWidth="1"/>
    <col min="4353" max="4353" width="6.7109375" style="2" customWidth="1"/>
    <col min="4354" max="4354" width="7.28515625" style="2" customWidth="1"/>
    <col min="4355" max="4605" width="11.42578125" style="2"/>
    <col min="4606" max="4607" width="5.7109375" style="2" customWidth="1"/>
    <col min="4608" max="4608" width="88.28515625" style="2" customWidth="1"/>
    <col min="4609" max="4609" width="6.7109375" style="2" customWidth="1"/>
    <col min="4610" max="4610" width="7.28515625" style="2" customWidth="1"/>
    <col min="4611" max="4861" width="11.42578125" style="2"/>
    <col min="4862" max="4863" width="5.7109375" style="2" customWidth="1"/>
    <col min="4864" max="4864" width="88.28515625" style="2" customWidth="1"/>
    <col min="4865" max="4865" width="6.7109375" style="2" customWidth="1"/>
    <col min="4866" max="4866" width="7.28515625" style="2" customWidth="1"/>
    <col min="4867" max="5117" width="11.42578125" style="2"/>
    <col min="5118" max="5119" width="5.7109375" style="2" customWidth="1"/>
    <col min="5120" max="5120" width="88.28515625" style="2" customWidth="1"/>
    <col min="5121" max="5121" width="6.7109375" style="2" customWidth="1"/>
    <col min="5122" max="5122" width="7.28515625" style="2" customWidth="1"/>
    <col min="5123" max="5373" width="11.42578125" style="2"/>
    <col min="5374" max="5375" width="5.7109375" style="2" customWidth="1"/>
    <col min="5376" max="5376" width="88.28515625" style="2" customWidth="1"/>
    <col min="5377" max="5377" width="6.7109375" style="2" customWidth="1"/>
    <col min="5378" max="5378" width="7.28515625" style="2" customWidth="1"/>
    <col min="5379" max="5629" width="11.42578125" style="2"/>
    <col min="5630" max="5631" width="5.7109375" style="2" customWidth="1"/>
    <col min="5632" max="5632" width="88.28515625" style="2" customWidth="1"/>
    <col min="5633" max="5633" width="6.7109375" style="2" customWidth="1"/>
    <col min="5634" max="5634" width="7.28515625" style="2" customWidth="1"/>
    <col min="5635" max="5885" width="11.42578125" style="2"/>
    <col min="5886" max="5887" width="5.7109375" style="2" customWidth="1"/>
    <col min="5888" max="5888" width="88.28515625" style="2" customWidth="1"/>
    <col min="5889" max="5889" width="6.7109375" style="2" customWidth="1"/>
    <col min="5890" max="5890" width="7.28515625" style="2" customWidth="1"/>
    <col min="5891" max="6141" width="11.42578125" style="2"/>
    <col min="6142" max="6143" width="5.7109375" style="2" customWidth="1"/>
    <col min="6144" max="6144" width="88.28515625" style="2" customWidth="1"/>
    <col min="6145" max="6145" width="6.7109375" style="2" customWidth="1"/>
    <col min="6146" max="6146" width="7.28515625" style="2" customWidth="1"/>
    <col min="6147" max="6397" width="11.42578125" style="2"/>
    <col min="6398" max="6399" width="5.7109375" style="2" customWidth="1"/>
    <col min="6400" max="6400" width="88.28515625" style="2" customWidth="1"/>
    <col min="6401" max="6401" width="6.7109375" style="2" customWidth="1"/>
    <col min="6402" max="6402" width="7.28515625" style="2" customWidth="1"/>
    <col min="6403" max="6653" width="11.42578125" style="2"/>
    <col min="6654" max="6655" width="5.7109375" style="2" customWidth="1"/>
    <col min="6656" max="6656" width="88.28515625" style="2" customWidth="1"/>
    <col min="6657" max="6657" width="6.7109375" style="2" customWidth="1"/>
    <col min="6658" max="6658" width="7.28515625" style="2" customWidth="1"/>
    <col min="6659" max="6909" width="11.42578125" style="2"/>
    <col min="6910" max="6911" width="5.7109375" style="2" customWidth="1"/>
    <col min="6912" max="6912" width="88.28515625" style="2" customWidth="1"/>
    <col min="6913" max="6913" width="6.7109375" style="2" customWidth="1"/>
    <col min="6914" max="6914" width="7.28515625" style="2" customWidth="1"/>
    <col min="6915" max="7165" width="11.42578125" style="2"/>
    <col min="7166" max="7167" width="5.7109375" style="2" customWidth="1"/>
    <col min="7168" max="7168" width="88.28515625" style="2" customWidth="1"/>
    <col min="7169" max="7169" width="6.7109375" style="2" customWidth="1"/>
    <col min="7170" max="7170" width="7.28515625" style="2" customWidth="1"/>
    <col min="7171" max="7421" width="11.42578125" style="2"/>
    <col min="7422" max="7423" width="5.7109375" style="2" customWidth="1"/>
    <col min="7424" max="7424" width="88.28515625" style="2" customWidth="1"/>
    <col min="7425" max="7425" width="6.7109375" style="2" customWidth="1"/>
    <col min="7426" max="7426" width="7.28515625" style="2" customWidth="1"/>
    <col min="7427" max="7677" width="11.42578125" style="2"/>
    <col min="7678" max="7679" width="5.7109375" style="2" customWidth="1"/>
    <col min="7680" max="7680" width="88.28515625" style="2" customWidth="1"/>
    <col min="7681" max="7681" width="6.7109375" style="2" customWidth="1"/>
    <col min="7682" max="7682" width="7.28515625" style="2" customWidth="1"/>
    <col min="7683" max="7933" width="11.42578125" style="2"/>
    <col min="7934" max="7935" width="5.7109375" style="2" customWidth="1"/>
    <col min="7936" max="7936" width="88.28515625" style="2" customWidth="1"/>
    <col min="7937" max="7937" width="6.7109375" style="2" customWidth="1"/>
    <col min="7938" max="7938" width="7.28515625" style="2" customWidth="1"/>
    <col min="7939" max="8189" width="11.42578125" style="2"/>
    <col min="8190" max="8191" width="5.7109375" style="2" customWidth="1"/>
    <col min="8192" max="8192" width="88.28515625" style="2" customWidth="1"/>
    <col min="8193" max="8193" width="6.7109375" style="2" customWidth="1"/>
    <col min="8194" max="8194" width="7.28515625" style="2" customWidth="1"/>
    <col min="8195" max="8445" width="11.42578125" style="2"/>
    <col min="8446" max="8447" width="5.7109375" style="2" customWidth="1"/>
    <col min="8448" max="8448" width="88.28515625" style="2" customWidth="1"/>
    <col min="8449" max="8449" width="6.7109375" style="2" customWidth="1"/>
    <col min="8450" max="8450" width="7.28515625" style="2" customWidth="1"/>
    <col min="8451" max="8701" width="11.42578125" style="2"/>
    <col min="8702" max="8703" width="5.7109375" style="2" customWidth="1"/>
    <col min="8704" max="8704" width="88.28515625" style="2" customWidth="1"/>
    <col min="8705" max="8705" width="6.7109375" style="2" customWidth="1"/>
    <col min="8706" max="8706" width="7.28515625" style="2" customWidth="1"/>
    <col min="8707" max="8957" width="11.42578125" style="2"/>
    <col min="8958" max="8959" width="5.7109375" style="2" customWidth="1"/>
    <col min="8960" max="8960" width="88.28515625" style="2" customWidth="1"/>
    <col min="8961" max="8961" width="6.7109375" style="2" customWidth="1"/>
    <col min="8962" max="8962" width="7.28515625" style="2" customWidth="1"/>
    <col min="8963" max="9213" width="11.42578125" style="2"/>
    <col min="9214" max="9215" width="5.7109375" style="2" customWidth="1"/>
    <col min="9216" max="9216" width="88.28515625" style="2" customWidth="1"/>
    <col min="9217" max="9217" width="6.7109375" style="2" customWidth="1"/>
    <col min="9218" max="9218" width="7.28515625" style="2" customWidth="1"/>
    <col min="9219" max="9469" width="11.42578125" style="2"/>
    <col min="9470" max="9471" width="5.7109375" style="2" customWidth="1"/>
    <col min="9472" max="9472" width="88.28515625" style="2" customWidth="1"/>
    <col min="9473" max="9473" width="6.7109375" style="2" customWidth="1"/>
    <col min="9474" max="9474" width="7.28515625" style="2" customWidth="1"/>
    <col min="9475" max="9725" width="11.42578125" style="2"/>
    <col min="9726" max="9727" width="5.7109375" style="2" customWidth="1"/>
    <col min="9728" max="9728" width="88.28515625" style="2" customWidth="1"/>
    <col min="9729" max="9729" width="6.7109375" style="2" customWidth="1"/>
    <col min="9730" max="9730" width="7.28515625" style="2" customWidth="1"/>
    <col min="9731" max="9981" width="11.42578125" style="2"/>
    <col min="9982" max="9983" width="5.7109375" style="2" customWidth="1"/>
    <col min="9984" max="9984" width="88.28515625" style="2" customWidth="1"/>
    <col min="9985" max="9985" width="6.7109375" style="2" customWidth="1"/>
    <col min="9986" max="9986" width="7.28515625" style="2" customWidth="1"/>
    <col min="9987" max="10237" width="11.42578125" style="2"/>
    <col min="10238" max="10239" width="5.7109375" style="2" customWidth="1"/>
    <col min="10240" max="10240" width="88.28515625" style="2" customWidth="1"/>
    <col min="10241" max="10241" width="6.7109375" style="2" customWidth="1"/>
    <col min="10242" max="10242" width="7.28515625" style="2" customWidth="1"/>
    <col min="10243" max="10493" width="11.42578125" style="2"/>
    <col min="10494" max="10495" width="5.7109375" style="2" customWidth="1"/>
    <col min="10496" max="10496" width="88.28515625" style="2" customWidth="1"/>
    <col min="10497" max="10497" width="6.7109375" style="2" customWidth="1"/>
    <col min="10498" max="10498" width="7.28515625" style="2" customWidth="1"/>
    <col min="10499" max="10749" width="11.42578125" style="2"/>
    <col min="10750" max="10751" width="5.7109375" style="2" customWidth="1"/>
    <col min="10752" max="10752" width="88.28515625" style="2" customWidth="1"/>
    <col min="10753" max="10753" width="6.7109375" style="2" customWidth="1"/>
    <col min="10754" max="10754" width="7.28515625" style="2" customWidth="1"/>
    <col min="10755" max="11005" width="11.42578125" style="2"/>
    <col min="11006" max="11007" width="5.7109375" style="2" customWidth="1"/>
    <col min="11008" max="11008" width="88.28515625" style="2" customWidth="1"/>
    <col min="11009" max="11009" width="6.7109375" style="2" customWidth="1"/>
    <col min="11010" max="11010" width="7.28515625" style="2" customWidth="1"/>
    <col min="11011" max="11261" width="11.42578125" style="2"/>
    <col min="11262" max="11263" width="5.7109375" style="2" customWidth="1"/>
    <col min="11264" max="11264" width="88.28515625" style="2" customWidth="1"/>
    <col min="11265" max="11265" width="6.7109375" style="2" customWidth="1"/>
    <col min="11266" max="11266" width="7.28515625" style="2" customWidth="1"/>
    <col min="11267" max="11517" width="11.42578125" style="2"/>
    <col min="11518" max="11519" width="5.7109375" style="2" customWidth="1"/>
    <col min="11520" max="11520" width="88.28515625" style="2" customWidth="1"/>
    <col min="11521" max="11521" width="6.7109375" style="2" customWidth="1"/>
    <col min="11522" max="11522" width="7.28515625" style="2" customWidth="1"/>
    <col min="11523" max="11773" width="11.42578125" style="2"/>
    <col min="11774" max="11775" width="5.7109375" style="2" customWidth="1"/>
    <col min="11776" max="11776" width="88.28515625" style="2" customWidth="1"/>
    <col min="11777" max="11777" width="6.7109375" style="2" customWidth="1"/>
    <col min="11778" max="11778" width="7.28515625" style="2" customWidth="1"/>
    <col min="11779" max="12029" width="11.42578125" style="2"/>
    <col min="12030" max="12031" width="5.7109375" style="2" customWidth="1"/>
    <col min="12032" max="12032" width="88.28515625" style="2" customWidth="1"/>
    <col min="12033" max="12033" width="6.7109375" style="2" customWidth="1"/>
    <col min="12034" max="12034" width="7.28515625" style="2" customWidth="1"/>
    <col min="12035" max="12285" width="11.42578125" style="2"/>
    <col min="12286" max="12287" width="5.7109375" style="2" customWidth="1"/>
    <col min="12288" max="12288" width="88.28515625" style="2" customWidth="1"/>
    <col min="12289" max="12289" width="6.7109375" style="2" customWidth="1"/>
    <col min="12290" max="12290" width="7.28515625" style="2" customWidth="1"/>
    <col min="12291" max="12541" width="11.42578125" style="2"/>
    <col min="12542" max="12543" width="5.7109375" style="2" customWidth="1"/>
    <col min="12544" max="12544" width="88.28515625" style="2" customWidth="1"/>
    <col min="12545" max="12545" width="6.7109375" style="2" customWidth="1"/>
    <col min="12546" max="12546" width="7.28515625" style="2" customWidth="1"/>
    <col min="12547" max="12797" width="11.42578125" style="2"/>
    <col min="12798" max="12799" width="5.7109375" style="2" customWidth="1"/>
    <col min="12800" max="12800" width="88.28515625" style="2" customWidth="1"/>
    <col min="12801" max="12801" width="6.7109375" style="2" customWidth="1"/>
    <col min="12802" max="12802" width="7.28515625" style="2" customWidth="1"/>
    <col min="12803" max="13053" width="11.42578125" style="2"/>
    <col min="13054" max="13055" width="5.7109375" style="2" customWidth="1"/>
    <col min="13056" max="13056" width="88.28515625" style="2" customWidth="1"/>
    <col min="13057" max="13057" width="6.7109375" style="2" customWidth="1"/>
    <col min="13058" max="13058" width="7.28515625" style="2" customWidth="1"/>
    <col min="13059" max="13309" width="11.42578125" style="2"/>
    <col min="13310" max="13311" width="5.7109375" style="2" customWidth="1"/>
    <col min="13312" max="13312" width="88.28515625" style="2" customWidth="1"/>
    <col min="13313" max="13313" width="6.7109375" style="2" customWidth="1"/>
    <col min="13314" max="13314" width="7.28515625" style="2" customWidth="1"/>
    <col min="13315" max="13565" width="11.42578125" style="2"/>
    <col min="13566" max="13567" width="5.7109375" style="2" customWidth="1"/>
    <col min="13568" max="13568" width="88.28515625" style="2" customWidth="1"/>
    <col min="13569" max="13569" width="6.7109375" style="2" customWidth="1"/>
    <col min="13570" max="13570" width="7.28515625" style="2" customWidth="1"/>
    <col min="13571" max="13821" width="11.42578125" style="2"/>
    <col min="13822" max="13823" width="5.7109375" style="2" customWidth="1"/>
    <col min="13824" max="13824" width="88.28515625" style="2" customWidth="1"/>
    <col min="13825" max="13825" width="6.7109375" style="2" customWidth="1"/>
    <col min="13826" max="13826" width="7.28515625" style="2" customWidth="1"/>
    <col min="13827" max="14077" width="11.42578125" style="2"/>
    <col min="14078" max="14079" width="5.7109375" style="2" customWidth="1"/>
    <col min="14080" max="14080" width="88.28515625" style="2" customWidth="1"/>
    <col min="14081" max="14081" width="6.7109375" style="2" customWidth="1"/>
    <col min="14082" max="14082" width="7.28515625" style="2" customWidth="1"/>
    <col min="14083" max="14333" width="11.42578125" style="2"/>
    <col min="14334" max="14335" width="5.7109375" style="2" customWidth="1"/>
    <col min="14336" max="14336" width="88.28515625" style="2" customWidth="1"/>
    <col min="14337" max="14337" width="6.7109375" style="2" customWidth="1"/>
    <col min="14338" max="14338" width="7.28515625" style="2" customWidth="1"/>
    <col min="14339" max="14589" width="11.42578125" style="2"/>
    <col min="14590" max="14591" width="5.7109375" style="2" customWidth="1"/>
    <col min="14592" max="14592" width="88.28515625" style="2" customWidth="1"/>
    <col min="14593" max="14593" width="6.7109375" style="2" customWidth="1"/>
    <col min="14594" max="14594" width="7.28515625" style="2" customWidth="1"/>
    <col min="14595" max="14845" width="11.42578125" style="2"/>
    <col min="14846" max="14847" width="5.7109375" style="2" customWidth="1"/>
    <col min="14848" max="14848" width="88.28515625" style="2" customWidth="1"/>
    <col min="14849" max="14849" width="6.7109375" style="2" customWidth="1"/>
    <col min="14850" max="14850" width="7.28515625" style="2" customWidth="1"/>
    <col min="14851" max="15101" width="11.42578125" style="2"/>
    <col min="15102" max="15103" width="5.7109375" style="2" customWidth="1"/>
    <col min="15104" max="15104" width="88.28515625" style="2" customWidth="1"/>
    <col min="15105" max="15105" width="6.7109375" style="2" customWidth="1"/>
    <col min="15106" max="15106" width="7.28515625" style="2" customWidth="1"/>
    <col min="15107" max="15357" width="11.42578125" style="2"/>
    <col min="15358" max="15359" width="5.7109375" style="2" customWidth="1"/>
    <col min="15360" max="15360" width="88.28515625" style="2" customWidth="1"/>
    <col min="15361" max="15361" width="6.7109375" style="2" customWidth="1"/>
    <col min="15362" max="15362" width="7.28515625" style="2" customWidth="1"/>
    <col min="15363" max="15613" width="11.42578125" style="2"/>
    <col min="15614" max="15615" width="5.7109375" style="2" customWidth="1"/>
    <col min="15616" max="15616" width="88.28515625" style="2" customWidth="1"/>
    <col min="15617" max="15617" width="6.7109375" style="2" customWidth="1"/>
    <col min="15618" max="15618" width="7.28515625" style="2" customWidth="1"/>
    <col min="15619" max="15869" width="11.42578125" style="2"/>
    <col min="15870" max="15871" width="5.7109375" style="2" customWidth="1"/>
    <col min="15872" max="15872" width="88.28515625" style="2" customWidth="1"/>
    <col min="15873" max="15873" width="6.7109375" style="2" customWidth="1"/>
    <col min="15874" max="15874" width="7.28515625" style="2" customWidth="1"/>
    <col min="15875" max="16125" width="11.42578125" style="2"/>
    <col min="16126" max="16127" width="5.7109375" style="2" customWidth="1"/>
    <col min="16128" max="16128" width="88.28515625" style="2" customWidth="1"/>
    <col min="16129" max="16129" width="6.7109375" style="2" customWidth="1"/>
    <col min="16130" max="16130" width="7.28515625" style="2" customWidth="1"/>
    <col min="16131" max="16384" width="11.42578125" style="2"/>
  </cols>
  <sheetData>
    <row r="1" spans="1:14" ht="69.599999999999994" customHeight="1" thickBot="1" x14ac:dyDescent="0.25">
      <c r="A1" s="672" t="str">
        <f>'C-3'!A1</f>
        <v>PROYECTO: 
CONSTRUCCIÓN DE LA ESTACIÓN TRANSFORMADORA ET VALLE DE UCO 220/132 Kv CON EQUIPAMIENTO CONVENCIONAL</v>
      </c>
      <c r="B1" s="673"/>
      <c r="C1" s="673"/>
      <c r="D1" s="673"/>
      <c r="E1" s="673"/>
      <c r="F1" s="673"/>
      <c r="G1" s="673"/>
      <c r="H1" s="673"/>
      <c r="I1" s="674"/>
      <c r="J1" s="156"/>
      <c r="K1" s="156"/>
      <c r="L1" s="156"/>
      <c r="M1" s="156"/>
      <c r="N1" s="156"/>
    </row>
    <row r="2" spans="1:14" ht="9.9499999999999993" customHeight="1" thickBot="1" x14ac:dyDescent="0.25">
      <c r="A2" s="12"/>
      <c r="B2" s="12"/>
      <c r="C2" s="10"/>
      <c r="D2" s="12"/>
      <c r="E2" s="12"/>
      <c r="F2" s="10"/>
      <c r="G2" s="10"/>
      <c r="H2" s="10"/>
      <c r="I2" s="10"/>
      <c r="J2" s="156"/>
      <c r="K2" s="156"/>
      <c r="L2" s="156"/>
      <c r="M2" s="156"/>
      <c r="N2" s="156"/>
    </row>
    <row r="3" spans="1:14" ht="21.75" thickBot="1" x14ac:dyDescent="0.25">
      <c r="A3" s="675" t="str">
        <f>+INDICE!C16</f>
        <v>C-4 Líneas de Alta Tensión con IVA incluido</v>
      </c>
      <c r="B3" s="676"/>
      <c r="C3" s="676"/>
      <c r="D3" s="676"/>
      <c r="E3" s="676"/>
      <c r="F3" s="676"/>
      <c r="G3" s="676"/>
      <c r="H3" s="676"/>
      <c r="I3" s="677"/>
      <c r="J3" s="156"/>
      <c r="K3" s="156"/>
      <c r="L3" s="156"/>
      <c r="M3" s="156"/>
      <c r="N3" s="156"/>
    </row>
    <row r="4" spans="1:14" ht="9.9499999999999993" customHeight="1" thickBot="1" x14ac:dyDescent="0.25">
      <c r="J4" s="156"/>
      <c r="K4" s="156"/>
      <c r="L4" s="156"/>
      <c r="M4" s="156"/>
      <c r="N4" s="156"/>
    </row>
    <row r="5" spans="1:14" ht="16.149999999999999" customHeight="1" x14ac:dyDescent="0.2">
      <c r="A5" s="743" t="s">
        <v>41</v>
      </c>
      <c r="B5" s="737" t="s">
        <v>42</v>
      </c>
      <c r="C5" s="338"/>
      <c r="D5" s="748" t="s">
        <v>414</v>
      </c>
      <c r="E5" s="748" t="s">
        <v>415</v>
      </c>
      <c r="F5" s="684" t="s">
        <v>45</v>
      </c>
      <c r="G5" s="685"/>
      <c r="H5" s="664" t="s">
        <v>914</v>
      </c>
      <c r="I5" s="667"/>
      <c r="J5" s="156"/>
      <c r="K5" s="156"/>
      <c r="L5" s="156"/>
      <c r="M5" s="156"/>
      <c r="N5" s="156"/>
    </row>
    <row r="6" spans="1:14" ht="16.5" customHeight="1" x14ac:dyDescent="0.2">
      <c r="A6" s="744"/>
      <c r="B6" s="746"/>
      <c r="C6" s="58" t="s">
        <v>46</v>
      </c>
      <c r="D6" s="749"/>
      <c r="E6" s="749"/>
      <c r="F6" s="686"/>
      <c r="G6" s="686"/>
      <c r="H6" s="666"/>
      <c r="I6" s="668"/>
      <c r="J6" s="156"/>
      <c r="K6" s="156"/>
      <c r="L6" s="156"/>
      <c r="M6" s="156"/>
      <c r="N6" s="156"/>
    </row>
    <row r="7" spans="1:14" ht="33.6" customHeight="1" thickBot="1" x14ac:dyDescent="0.25">
      <c r="A7" s="745"/>
      <c r="B7" s="747"/>
      <c r="C7" s="339"/>
      <c r="D7" s="750"/>
      <c r="E7" s="750"/>
      <c r="F7" s="54" t="s">
        <v>1</v>
      </c>
      <c r="G7" s="54" t="s">
        <v>2</v>
      </c>
      <c r="H7" s="54" t="s">
        <v>1</v>
      </c>
      <c r="I7" s="55" t="s">
        <v>2</v>
      </c>
      <c r="J7" s="156"/>
      <c r="K7" s="156"/>
      <c r="L7" s="156"/>
      <c r="M7" s="156"/>
      <c r="N7" s="156"/>
    </row>
    <row r="8" spans="1:14" x14ac:dyDescent="0.2">
      <c r="A8" s="340">
        <v>1</v>
      </c>
      <c r="B8" s="341"/>
      <c r="C8" s="342" t="s">
        <v>613</v>
      </c>
      <c r="D8" s="299"/>
      <c r="E8" s="489"/>
      <c r="F8" s="490"/>
      <c r="G8" s="490"/>
      <c r="H8" s="306">
        <f>SUM(H9:H12)</f>
        <v>0</v>
      </c>
      <c r="I8" s="307">
        <f>SUM(I9:I12)</f>
        <v>0</v>
      </c>
      <c r="J8" s="156"/>
      <c r="K8" s="156"/>
      <c r="L8" s="156"/>
      <c r="M8" s="156"/>
      <c r="N8" s="156"/>
    </row>
    <row r="9" spans="1:14" ht="15" customHeight="1" x14ac:dyDescent="0.2">
      <c r="A9" s="343"/>
      <c r="B9" s="153" t="s">
        <v>47</v>
      </c>
      <c r="C9" s="300" t="s">
        <v>614</v>
      </c>
      <c r="D9" s="153" t="s">
        <v>835</v>
      </c>
      <c r="E9" s="225">
        <v>1</v>
      </c>
      <c r="F9" s="160"/>
      <c r="G9" s="456"/>
      <c r="H9" s="215">
        <f t="shared" ref="H9:H12" si="0">F9*E9</f>
        <v>0</v>
      </c>
      <c r="I9" s="216">
        <f t="shared" ref="I9:I12" si="1">E9*G9</f>
        <v>0</v>
      </c>
      <c r="J9" s="156"/>
      <c r="K9" s="156"/>
      <c r="L9" s="156"/>
      <c r="M9" s="156"/>
      <c r="N9" s="156"/>
    </row>
    <row r="10" spans="1:14" ht="15" customHeight="1" x14ac:dyDescent="0.2">
      <c r="A10" s="343"/>
      <c r="B10" s="153" t="s">
        <v>191</v>
      </c>
      <c r="C10" s="300" t="s">
        <v>190</v>
      </c>
      <c r="D10" s="153" t="s">
        <v>835</v>
      </c>
      <c r="E10" s="225">
        <v>1</v>
      </c>
      <c r="F10" s="160"/>
      <c r="G10" s="456"/>
      <c r="H10" s="215">
        <f t="shared" si="0"/>
        <v>0</v>
      </c>
      <c r="I10" s="216">
        <f t="shared" si="1"/>
        <v>0</v>
      </c>
      <c r="J10" s="156"/>
      <c r="K10" s="156"/>
      <c r="L10" s="156"/>
      <c r="M10" s="156"/>
      <c r="N10" s="156"/>
    </row>
    <row r="11" spans="1:14" ht="15" customHeight="1" x14ac:dyDescent="0.2">
      <c r="A11" s="343"/>
      <c r="B11" s="153" t="s">
        <v>193</v>
      </c>
      <c r="C11" s="300" t="s">
        <v>615</v>
      </c>
      <c r="D11" s="153" t="s">
        <v>835</v>
      </c>
      <c r="E11" s="225"/>
      <c r="F11" s="160"/>
      <c r="G11" s="456"/>
      <c r="H11" s="215">
        <f t="shared" si="0"/>
        <v>0</v>
      </c>
      <c r="I11" s="216">
        <f t="shared" si="1"/>
        <v>0</v>
      </c>
      <c r="J11" s="156"/>
      <c r="K11" s="156"/>
      <c r="L11" s="156"/>
      <c r="M11" s="156"/>
      <c r="N11" s="156"/>
    </row>
    <row r="12" spans="1:14" ht="15" customHeight="1" x14ac:dyDescent="0.2">
      <c r="A12" s="343"/>
      <c r="B12" s="153" t="s">
        <v>195</v>
      </c>
      <c r="C12" s="300" t="s">
        <v>878</v>
      </c>
      <c r="D12" s="153" t="s">
        <v>835</v>
      </c>
      <c r="E12" s="225">
        <v>1</v>
      </c>
      <c r="F12" s="160"/>
      <c r="G12" s="456"/>
      <c r="H12" s="215">
        <f t="shared" si="0"/>
        <v>0</v>
      </c>
      <c r="I12" s="216">
        <f t="shared" si="1"/>
        <v>0</v>
      </c>
      <c r="J12" s="156"/>
      <c r="K12" s="156"/>
      <c r="L12" s="156"/>
      <c r="M12" s="156"/>
      <c r="N12" s="156"/>
    </row>
    <row r="13" spans="1:14" ht="6.75" customHeight="1" x14ac:dyDescent="0.2">
      <c r="A13" s="343"/>
      <c r="B13" s="153"/>
      <c r="C13" s="300"/>
      <c r="D13" s="153"/>
      <c r="E13" s="225"/>
      <c r="F13" s="160"/>
      <c r="G13" s="456"/>
      <c r="H13" s="215"/>
      <c r="I13" s="216"/>
      <c r="J13" s="156"/>
      <c r="K13" s="156"/>
      <c r="L13" s="156"/>
      <c r="M13" s="156"/>
      <c r="N13" s="156"/>
    </row>
    <row r="14" spans="1:14" x14ac:dyDescent="0.2">
      <c r="A14" s="221">
        <v>2</v>
      </c>
      <c r="B14" s="344"/>
      <c r="C14" s="345" t="s">
        <v>848</v>
      </c>
      <c r="D14" s="188"/>
      <c r="E14" s="464"/>
      <c r="F14" s="160"/>
      <c r="G14" s="456"/>
      <c r="H14" s="219">
        <f>SUM(H15:H22)</f>
        <v>0</v>
      </c>
      <c r="I14" s="220">
        <f>SUM(I15:I22)</f>
        <v>0</v>
      </c>
      <c r="J14" s="156"/>
      <c r="K14" s="156"/>
      <c r="L14" s="156"/>
      <c r="M14" s="156"/>
      <c r="N14" s="156"/>
    </row>
    <row r="15" spans="1:14" ht="30" customHeight="1" x14ac:dyDescent="0.2">
      <c r="A15" s="343"/>
      <c r="B15" s="153" t="s">
        <v>49</v>
      </c>
      <c r="C15" s="300" t="s">
        <v>616</v>
      </c>
      <c r="D15" s="153" t="s">
        <v>142</v>
      </c>
      <c r="E15" s="212">
        <v>1</v>
      </c>
      <c r="F15" s="160"/>
      <c r="G15" s="456"/>
      <c r="H15" s="215">
        <f t="shared" ref="H15:H22" si="2">F15*E15</f>
        <v>0</v>
      </c>
      <c r="I15" s="216">
        <f t="shared" ref="I15:I22" si="3">E15*G15</f>
        <v>0</v>
      </c>
      <c r="J15" s="156"/>
      <c r="K15" s="156"/>
      <c r="L15" s="156"/>
      <c r="M15" s="156"/>
      <c r="N15" s="156"/>
    </row>
    <row r="16" spans="1:14" ht="26.25" customHeight="1" x14ac:dyDescent="0.2">
      <c r="A16" s="343"/>
      <c r="B16" s="153" t="s">
        <v>51</v>
      </c>
      <c r="C16" s="300" t="s">
        <v>617</v>
      </c>
      <c r="D16" s="153" t="s">
        <v>126</v>
      </c>
      <c r="E16" s="212">
        <v>1</v>
      </c>
      <c r="F16" s="160"/>
      <c r="G16" s="456"/>
      <c r="H16" s="215">
        <f t="shared" si="2"/>
        <v>0</v>
      </c>
      <c r="I16" s="216">
        <f t="shared" si="3"/>
        <v>0</v>
      </c>
      <c r="J16" s="156"/>
      <c r="K16" s="156"/>
      <c r="L16" s="156"/>
      <c r="M16" s="156"/>
      <c r="N16" s="156"/>
    </row>
    <row r="17" spans="1:14" ht="18.75" customHeight="1" x14ac:dyDescent="0.2">
      <c r="A17" s="343"/>
      <c r="B17" s="153" t="s">
        <v>52</v>
      </c>
      <c r="C17" s="300" t="s">
        <v>618</v>
      </c>
      <c r="D17" s="153" t="s">
        <v>126</v>
      </c>
      <c r="E17" s="212">
        <v>1</v>
      </c>
      <c r="F17" s="160"/>
      <c r="G17" s="456"/>
      <c r="H17" s="215">
        <f t="shared" si="2"/>
        <v>0</v>
      </c>
      <c r="I17" s="216">
        <f t="shared" si="3"/>
        <v>0</v>
      </c>
      <c r="J17" s="156"/>
      <c r="K17" s="156"/>
      <c r="L17" s="156"/>
      <c r="M17" s="156"/>
      <c r="N17" s="156"/>
    </row>
    <row r="18" spans="1:14" ht="15" customHeight="1" x14ac:dyDescent="0.2">
      <c r="A18" s="343"/>
      <c r="B18" s="153" t="s">
        <v>53</v>
      </c>
      <c r="C18" s="300" t="s">
        <v>619</v>
      </c>
      <c r="D18" s="153" t="s">
        <v>126</v>
      </c>
      <c r="E18" s="212">
        <v>1</v>
      </c>
      <c r="F18" s="160"/>
      <c r="G18" s="456"/>
      <c r="H18" s="215">
        <f t="shared" si="2"/>
        <v>0</v>
      </c>
      <c r="I18" s="216">
        <f t="shared" si="3"/>
        <v>0</v>
      </c>
      <c r="J18" s="156"/>
      <c r="K18" s="156"/>
      <c r="L18" s="156"/>
      <c r="M18" s="156"/>
      <c r="N18" s="156"/>
    </row>
    <row r="19" spans="1:14" ht="22.5" customHeight="1" x14ac:dyDescent="0.2">
      <c r="A19" s="343"/>
      <c r="B19" s="153" t="s">
        <v>54</v>
      </c>
      <c r="C19" s="300" t="s">
        <v>620</v>
      </c>
      <c r="D19" s="153" t="s">
        <v>126</v>
      </c>
      <c r="E19" s="212">
        <v>1</v>
      </c>
      <c r="F19" s="160"/>
      <c r="G19" s="456"/>
      <c r="H19" s="215">
        <f t="shared" si="2"/>
        <v>0</v>
      </c>
      <c r="I19" s="216">
        <f t="shared" si="3"/>
        <v>0</v>
      </c>
      <c r="J19" s="156"/>
      <c r="K19" s="156"/>
      <c r="L19" s="156"/>
      <c r="M19" s="156"/>
      <c r="N19" s="156"/>
    </row>
    <row r="20" spans="1:14" ht="15" customHeight="1" x14ac:dyDescent="0.2">
      <c r="A20" s="343"/>
      <c r="B20" s="153" t="s">
        <v>55</v>
      </c>
      <c r="C20" s="300" t="s">
        <v>621</v>
      </c>
      <c r="D20" s="153" t="s">
        <v>126</v>
      </c>
      <c r="E20" s="212">
        <v>1</v>
      </c>
      <c r="F20" s="160"/>
      <c r="G20" s="456"/>
      <c r="H20" s="215">
        <f t="shared" si="2"/>
        <v>0</v>
      </c>
      <c r="I20" s="216">
        <f t="shared" si="3"/>
        <v>0</v>
      </c>
      <c r="J20" s="156"/>
      <c r="K20" s="156"/>
      <c r="L20" s="156"/>
      <c r="M20" s="156"/>
      <c r="N20" s="156"/>
    </row>
    <row r="21" spans="1:14" ht="15" customHeight="1" x14ac:dyDescent="0.2">
      <c r="A21" s="343"/>
      <c r="B21" s="153" t="s">
        <v>56</v>
      </c>
      <c r="C21" s="300" t="s">
        <v>622</v>
      </c>
      <c r="D21" s="153" t="s">
        <v>126</v>
      </c>
      <c r="E21" s="212">
        <v>1</v>
      </c>
      <c r="F21" s="160"/>
      <c r="G21" s="456"/>
      <c r="H21" s="215">
        <f t="shared" si="2"/>
        <v>0</v>
      </c>
      <c r="I21" s="216">
        <f t="shared" si="3"/>
        <v>0</v>
      </c>
      <c r="J21" s="156"/>
      <c r="K21" s="156"/>
      <c r="L21" s="183"/>
      <c r="M21" s="314"/>
      <c r="N21" s="315"/>
    </row>
    <row r="22" spans="1:14" ht="15" customHeight="1" x14ac:dyDescent="0.2">
      <c r="A22" s="343"/>
      <c r="B22" s="153" t="s">
        <v>58</v>
      </c>
      <c r="C22" s="300" t="s">
        <v>623</v>
      </c>
      <c r="D22" s="153" t="s">
        <v>126</v>
      </c>
      <c r="E22" s="212">
        <v>1</v>
      </c>
      <c r="F22" s="160"/>
      <c r="G22" s="456"/>
      <c r="H22" s="215">
        <f t="shared" si="2"/>
        <v>0</v>
      </c>
      <c r="I22" s="216">
        <f t="shared" si="3"/>
        <v>0</v>
      </c>
      <c r="J22" s="156"/>
      <c r="K22" s="156"/>
      <c r="L22" s="156"/>
      <c r="M22" s="156"/>
      <c r="N22" s="156"/>
    </row>
    <row r="23" spans="1:14" ht="54.75" customHeight="1" x14ac:dyDescent="0.2">
      <c r="A23" s="343"/>
      <c r="B23" s="153" t="s">
        <v>59</v>
      </c>
      <c r="C23" s="303" t="s">
        <v>879</v>
      </c>
      <c r="D23" s="153"/>
      <c r="E23" s="212"/>
      <c r="F23" s="160"/>
      <c r="G23" s="456"/>
      <c r="H23" s="312"/>
      <c r="I23" s="313"/>
      <c r="J23" s="156"/>
      <c r="K23" s="195" t="s">
        <v>125</v>
      </c>
      <c r="L23" s="196" t="s">
        <v>126</v>
      </c>
      <c r="M23" s="346" t="s">
        <v>732</v>
      </c>
      <c r="N23" s="346" t="s">
        <v>733</v>
      </c>
    </row>
    <row r="24" spans="1:14" ht="32.25" customHeight="1" x14ac:dyDescent="0.2">
      <c r="A24" s="343"/>
      <c r="B24" s="153" t="s">
        <v>624</v>
      </c>
      <c r="C24" s="197" t="s">
        <v>625</v>
      </c>
      <c r="D24" s="153" t="s">
        <v>141</v>
      </c>
      <c r="E24" s="212">
        <v>1</v>
      </c>
      <c r="F24" s="160"/>
      <c r="G24" s="456"/>
      <c r="H24" s="312"/>
      <c r="I24" s="313"/>
      <c r="J24" s="156"/>
      <c r="K24" s="355">
        <v>2</v>
      </c>
      <c r="L24" s="355" t="s">
        <v>141</v>
      </c>
      <c r="M24" s="275">
        <f>K24*F24</f>
        <v>0</v>
      </c>
      <c r="N24" s="276">
        <f>K24*G24</f>
        <v>0</v>
      </c>
    </row>
    <row r="25" spans="1:14" ht="75" customHeight="1" x14ac:dyDescent="0.2">
      <c r="A25" s="343"/>
      <c r="B25" s="153" t="s">
        <v>626</v>
      </c>
      <c r="C25" s="154" t="s">
        <v>627</v>
      </c>
      <c r="D25" s="153" t="s">
        <v>141</v>
      </c>
      <c r="E25" s="212">
        <v>1</v>
      </c>
      <c r="F25" s="160"/>
      <c r="G25" s="456"/>
      <c r="H25" s="312"/>
      <c r="I25" s="313"/>
      <c r="J25" s="156"/>
      <c r="K25" s="153">
        <v>2</v>
      </c>
      <c r="L25" s="153" t="s">
        <v>141</v>
      </c>
      <c r="M25" s="215">
        <f>K25*F25</f>
        <v>0</v>
      </c>
      <c r="N25" s="308">
        <f>K25*G25</f>
        <v>0</v>
      </c>
    </row>
    <row r="26" spans="1:14" ht="29.25" customHeight="1" x14ac:dyDescent="0.2">
      <c r="A26" s="343"/>
      <c r="B26" s="153"/>
      <c r="C26" s="197" t="s">
        <v>628</v>
      </c>
      <c r="D26" s="153" t="s">
        <v>135</v>
      </c>
      <c r="E26" s="212">
        <v>1</v>
      </c>
      <c r="F26" s="160"/>
      <c r="G26" s="456"/>
      <c r="H26" s="312"/>
      <c r="I26" s="313"/>
      <c r="J26" s="156"/>
      <c r="K26" s="153">
        <v>600</v>
      </c>
      <c r="L26" s="153" t="s">
        <v>135</v>
      </c>
      <c r="M26" s="215">
        <f>K26*F26</f>
        <v>0</v>
      </c>
      <c r="N26" s="308">
        <f>K26*G26</f>
        <v>0</v>
      </c>
    </row>
    <row r="27" spans="1:14" ht="29.25" customHeight="1" x14ac:dyDescent="0.2">
      <c r="A27" s="343"/>
      <c r="B27" s="153"/>
      <c r="C27" s="197" t="s">
        <v>629</v>
      </c>
      <c r="D27" s="153" t="s">
        <v>133</v>
      </c>
      <c r="E27" s="212">
        <v>1</v>
      </c>
      <c r="F27" s="160"/>
      <c r="G27" s="456"/>
      <c r="H27" s="312"/>
      <c r="I27" s="313"/>
      <c r="J27" s="156"/>
      <c r="K27" s="304">
        <v>4</v>
      </c>
      <c r="L27" s="304" t="s">
        <v>133</v>
      </c>
      <c r="M27" s="305">
        <f>K27*F27</f>
        <v>0</v>
      </c>
      <c r="N27" s="309">
        <f>K27*G27</f>
        <v>0</v>
      </c>
    </row>
    <row r="28" spans="1:14" ht="45.75" customHeight="1" x14ac:dyDescent="0.2">
      <c r="A28" s="343"/>
      <c r="B28" s="153" t="s">
        <v>630</v>
      </c>
      <c r="C28" s="300" t="s">
        <v>631</v>
      </c>
      <c r="D28" s="153" t="s">
        <v>141</v>
      </c>
      <c r="E28" s="212">
        <v>1</v>
      </c>
      <c r="F28" s="160"/>
      <c r="G28" s="456"/>
      <c r="H28" s="312"/>
      <c r="I28" s="313"/>
      <c r="J28" s="156"/>
      <c r="K28" s="310">
        <v>2</v>
      </c>
      <c r="L28" s="310" t="s">
        <v>141</v>
      </c>
      <c r="M28" s="278">
        <f>K28*F28</f>
        <v>0</v>
      </c>
      <c r="N28" s="311">
        <f>K28*G28</f>
        <v>0</v>
      </c>
    </row>
    <row r="29" spans="1:14" ht="6.75" customHeight="1" thickBot="1" x14ac:dyDescent="0.25">
      <c r="A29" s="343"/>
      <c r="B29" s="153"/>
      <c r="C29" s="300"/>
      <c r="D29" s="153"/>
      <c r="E29" s="225"/>
      <c r="F29" s="160"/>
      <c r="G29" s="456"/>
      <c r="H29" s="215"/>
      <c r="I29" s="216"/>
      <c r="J29" s="156"/>
      <c r="K29" s="181"/>
      <c r="L29" s="156"/>
      <c r="M29" s="156"/>
      <c r="N29" s="156"/>
    </row>
    <row r="30" spans="1:14" ht="15.75" thickBot="1" x14ac:dyDescent="0.25">
      <c r="A30" s="221">
        <v>3</v>
      </c>
      <c r="B30" s="344"/>
      <c r="C30" s="345" t="s">
        <v>849</v>
      </c>
      <c r="D30" s="188"/>
      <c r="E30" s="464"/>
      <c r="F30" s="160"/>
      <c r="G30" s="456"/>
      <c r="H30" s="257">
        <f>SUM(H31:H32)</f>
        <v>0</v>
      </c>
      <c r="I30" s="258">
        <f>SUM(I31:I32)</f>
        <v>0</v>
      </c>
      <c r="J30" s="156"/>
      <c r="K30" s="735" t="s">
        <v>735</v>
      </c>
      <c r="L30" s="736"/>
      <c r="M30" s="273">
        <f>SUM(M24:M28)</f>
        <v>0</v>
      </c>
      <c r="N30" s="274">
        <f>SUM(N24:N28)</f>
        <v>0</v>
      </c>
    </row>
    <row r="31" spans="1:14" x14ac:dyDescent="0.2">
      <c r="A31" s="343"/>
      <c r="B31" s="153" t="s">
        <v>72</v>
      </c>
      <c r="C31" s="300" t="s">
        <v>632</v>
      </c>
      <c r="D31" s="153" t="s">
        <v>155</v>
      </c>
      <c r="E31" s="212">
        <v>7600</v>
      </c>
      <c r="F31" s="160"/>
      <c r="G31" s="456"/>
      <c r="H31" s="215">
        <f t="shared" ref="H31:H32" si="4">F31*E31</f>
        <v>0</v>
      </c>
      <c r="I31" s="216">
        <f t="shared" ref="I31:I32" si="5">E31*G31</f>
        <v>0</v>
      </c>
      <c r="J31" s="156"/>
      <c r="K31" s="156"/>
      <c r="L31" s="156"/>
      <c r="M31" s="156"/>
      <c r="N31" s="156"/>
    </row>
    <row r="32" spans="1:14" x14ac:dyDescent="0.2">
      <c r="A32" s="343"/>
      <c r="B32" s="153" t="s">
        <v>74</v>
      </c>
      <c r="C32" s="300" t="s">
        <v>633</v>
      </c>
      <c r="D32" s="153" t="s">
        <v>835</v>
      </c>
      <c r="E32" s="225">
        <v>1</v>
      </c>
      <c r="F32" s="160"/>
      <c r="G32" s="456"/>
      <c r="H32" s="215">
        <f t="shared" si="4"/>
        <v>0</v>
      </c>
      <c r="I32" s="216">
        <f t="shared" si="5"/>
        <v>0</v>
      </c>
      <c r="J32" s="156"/>
      <c r="K32" s="156"/>
      <c r="L32" s="156"/>
      <c r="M32" s="156"/>
      <c r="N32" s="156"/>
    </row>
    <row r="33" spans="1:14" ht="6.75" customHeight="1" x14ac:dyDescent="0.2">
      <c r="A33" s="343"/>
      <c r="B33" s="153"/>
      <c r="C33" s="300"/>
      <c r="D33" s="153"/>
      <c r="E33" s="225"/>
      <c r="F33" s="160"/>
      <c r="G33" s="456"/>
      <c r="H33" s="215"/>
      <c r="I33" s="216"/>
      <c r="J33" s="156"/>
      <c r="K33" s="156"/>
      <c r="L33" s="156"/>
      <c r="M33" s="156"/>
      <c r="N33" s="156"/>
    </row>
    <row r="34" spans="1:14" x14ac:dyDescent="0.2">
      <c r="A34" s="221">
        <v>4</v>
      </c>
      <c r="B34" s="344"/>
      <c r="C34" s="345" t="s">
        <v>850</v>
      </c>
      <c r="D34" s="188"/>
      <c r="E34" s="464"/>
      <c r="F34" s="160"/>
      <c r="G34" s="456"/>
      <c r="H34" s="257">
        <f>SUM(H35:H36)</f>
        <v>0</v>
      </c>
      <c r="I34" s="258">
        <f>SUM(I35:I36)</f>
        <v>0</v>
      </c>
      <c r="J34" s="156"/>
      <c r="K34" s="156"/>
      <c r="L34" s="156"/>
      <c r="M34" s="156"/>
      <c r="N34" s="156"/>
    </row>
    <row r="35" spans="1:14" x14ac:dyDescent="0.2">
      <c r="A35" s="343"/>
      <c r="B35" s="153" t="s">
        <v>76</v>
      </c>
      <c r="C35" s="300" t="s">
        <v>634</v>
      </c>
      <c r="D35" s="153" t="s">
        <v>155</v>
      </c>
      <c r="E35" s="212">
        <v>2000</v>
      </c>
      <c r="F35" s="160"/>
      <c r="G35" s="456"/>
      <c r="H35" s="215">
        <f t="shared" ref="H35:H36" si="6">F35*E35</f>
        <v>0</v>
      </c>
      <c r="I35" s="216">
        <f t="shared" ref="I35:I36" si="7">E35*G35</f>
        <v>0</v>
      </c>
      <c r="J35" s="156"/>
      <c r="K35" s="156"/>
      <c r="L35" s="156"/>
      <c r="M35" s="156"/>
      <c r="N35" s="156"/>
    </row>
    <row r="36" spans="1:14" x14ac:dyDescent="0.2">
      <c r="A36" s="343"/>
      <c r="B36" s="153" t="s">
        <v>77</v>
      </c>
      <c r="C36" s="300" t="s">
        <v>633</v>
      </c>
      <c r="D36" s="153" t="s">
        <v>835</v>
      </c>
      <c r="E36" s="225">
        <v>1</v>
      </c>
      <c r="F36" s="160"/>
      <c r="G36" s="456"/>
      <c r="H36" s="215">
        <f t="shared" si="6"/>
        <v>0</v>
      </c>
      <c r="I36" s="216">
        <f t="shared" si="7"/>
        <v>0</v>
      </c>
      <c r="J36" s="156"/>
      <c r="K36" s="156"/>
      <c r="L36" s="156"/>
      <c r="M36" s="156"/>
      <c r="N36" s="156"/>
    </row>
    <row r="37" spans="1:14" ht="6.75" customHeight="1" x14ac:dyDescent="0.2">
      <c r="A37" s="343"/>
      <c r="B37" s="153"/>
      <c r="C37" s="300"/>
      <c r="D37" s="153"/>
      <c r="E37" s="225"/>
      <c r="F37" s="160"/>
      <c r="G37" s="456"/>
      <c r="H37" s="215"/>
      <c r="I37" s="216"/>
      <c r="J37" s="156"/>
      <c r="K37" s="156"/>
      <c r="L37" s="156"/>
      <c r="M37" s="156"/>
      <c r="N37" s="156"/>
    </row>
    <row r="38" spans="1:14" x14ac:dyDescent="0.2">
      <c r="A38" s="221">
        <v>5</v>
      </c>
      <c r="B38" s="344"/>
      <c r="C38" s="345" t="s">
        <v>818</v>
      </c>
      <c r="D38" s="188"/>
      <c r="E38" s="464"/>
      <c r="F38" s="160"/>
      <c r="G38" s="456"/>
      <c r="H38" s="257">
        <f>SUM(H39:H40)</f>
        <v>0</v>
      </c>
      <c r="I38" s="258">
        <f>SUM(I39:I40)</f>
        <v>0</v>
      </c>
      <c r="J38" s="156"/>
      <c r="K38" s="156"/>
      <c r="L38" s="156"/>
      <c r="M38" s="156"/>
      <c r="N38" s="156"/>
    </row>
    <row r="39" spans="1:14" x14ac:dyDescent="0.2">
      <c r="A39" s="343"/>
      <c r="B39" s="153" t="s">
        <v>94</v>
      </c>
      <c r="C39" s="300" t="s">
        <v>635</v>
      </c>
      <c r="D39" s="153" t="s">
        <v>126</v>
      </c>
      <c r="E39" s="212">
        <v>5448</v>
      </c>
      <c r="F39" s="160"/>
      <c r="G39" s="456"/>
      <c r="H39" s="215">
        <f t="shared" ref="H39:H40" si="8">F39*E39</f>
        <v>0</v>
      </c>
      <c r="I39" s="216">
        <f t="shared" ref="I39:I40" si="9">E39*G39</f>
        <v>0</v>
      </c>
      <c r="J39" s="156"/>
      <c r="K39" s="156"/>
      <c r="L39" s="156"/>
      <c r="M39" s="156"/>
      <c r="N39" s="156"/>
    </row>
    <row r="40" spans="1:14" x14ac:dyDescent="0.2">
      <c r="A40" s="343"/>
      <c r="B40" s="153" t="s">
        <v>96</v>
      </c>
      <c r="C40" s="300" t="s">
        <v>633</v>
      </c>
      <c r="D40" s="153" t="s">
        <v>835</v>
      </c>
      <c r="E40" s="225">
        <v>1</v>
      </c>
      <c r="F40" s="160"/>
      <c r="G40" s="456"/>
      <c r="H40" s="215">
        <f t="shared" si="8"/>
        <v>0</v>
      </c>
      <c r="I40" s="216">
        <f t="shared" si="9"/>
        <v>0</v>
      </c>
      <c r="J40" s="156"/>
      <c r="K40" s="156"/>
      <c r="L40" s="156"/>
      <c r="M40" s="156"/>
      <c r="N40" s="156"/>
    </row>
    <row r="41" spans="1:14" ht="6.75" customHeight="1" x14ac:dyDescent="0.2">
      <c r="A41" s="343"/>
      <c r="B41" s="153"/>
      <c r="C41" s="300"/>
      <c r="D41" s="153"/>
      <c r="E41" s="225"/>
      <c r="F41" s="160"/>
      <c r="G41" s="456"/>
      <c r="H41" s="215"/>
      <c r="I41" s="216"/>
      <c r="J41" s="156"/>
      <c r="K41" s="156"/>
      <c r="L41" s="156"/>
      <c r="M41" s="156"/>
      <c r="N41" s="156"/>
    </row>
    <row r="42" spans="1:14" x14ac:dyDescent="0.2">
      <c r="A42" s="221">
        <v>6</v>
      </c>
      <c r="B42" s="153"/>
      <c r="C42" s="345" t="s">
        <v>819</v>
      </c>
      <c r="D42" s="153"/>
      <c r="E42" s="212"/>
      <c r="F42" s="160"/>
      <c r="G42" s="456"/>
      <c r="H42" s="257">
        <f>SUM(H43:H47)</f>
        <v>0</v>
      </c>
      <c r="I42" s="258">
        <f>SUM(I43:I47)</f>
        <v>0</v>
      </c>
      <c r="J42" s="156"/>
      <c r="K42" s="156"/>
      <c r="L42" s="156"/>
      <c r="M42" s="156"/>
      <c r="N42" s="156"/>
    </row>
    <row r="43" spans="1:14" x14ac:dyDescent="0.2">
      <c r="A43" s="343"/>
      <c r="B43" s="153" t="s">
        <v>406</v>
      </c>
      <c r="C43" s="300" t="s">
        <v>636</v>
      </c>
      <c r="D43" s="153" t="s">
        <v>142</v>
      </c>
      <c r="E43" s="212">
        <v>30</v>
      </c>
      <c r="F43" s="160"/>
      <c r="G43" s="456"/>
      <c r="H43" s="215">
        <f t="shared" ref="H43:H47" si="10">F43*E43</f>
        <v>0</v>
      </c>
      <c r="I43" s="216">
        <f t="shared" ref="I43:I47" si="11">E43*G43</f>
        <v>0</v>
      </c>
      <c r="J43" s="156"/>
      <c r="K43" s="156"/>
      <c r="L43" s="156"/>
      <c r="M43" s="156"/>
      <c r="N43" s="156"/>
    </row>
    <row r="44" spans="1:14" x14ac:dyDescent="0.2">
      <c r="A44" s="343"/>
      <c r="B44" s="153" t="s">
        <v>407</v>
      </c>
      <c r="C44" s="300" t="s">
        <v>637</v>
      </c>
      <c r="D44" s="153" t="s">
        <v>142</v>
      </c>
      <c r="E44" s="212">
        <v>6</v>
      </c>
      <c r="F44" s="160"/>
      <c r="G44" s="456"/>
      <c r="H44" s="215">
        <f t="shared" si="10"/>
        <v>0</v>
      </c>
      <c r="I44" s="216">
        <f t="shared" si="11"/>
        <v>0</v>
      </c>
      <c r="J44" s="156"/>
      <c r="K44" s="156"/>
      <c r="L44" s="156"/>
      <c r="M44" s="156"/>
      <c r="N44" s="156"/>
    </row>
    <row r="45" spans="1:14" ht="24.6" customHeight="1" x14ac:dyDescent="0.2">
      <c r="A45" s="343"/>
      <c r="B45" s="153" t="s">
        <v>407</v>
      </c>
      <c r="C45" s="300" t="s">
        <v>638</v>
      </c>
      <c r="D45" s="153" t="s">
        <v>142</v>
      </c>
      <c r="E45" s="212">
        <v>162</v>
      </c>
      <c r="F45" s="160"/>
      <c r="G45" s="456"/>
      <c r="H45" s="215">
        <f t="shared" si="10"/>
        <v>0</v>
      </c>
      <c r="I45" s="216">
        <f t="shared" si="11"/>
        <v>0</v>
      </c>
      <c r="J45" s="156"/>
      <c r="K45" s="156"/>
      <c r="L45" s="156"/>
      <c r="M45" s="156"/>
      <c r="N45" s="156"/>
    </row>
    <row r="46" spans="1:14" x14ac:dyDescent="0.2">
      <c r="A46" s="343"/>
      <c r="B46" s="153" t="s">
        <v>408</v>
      </c>
      <c r="C46" s="300" t="s">
        <v>639</v>
      </c>
      <c r="D46" s="153" t="s">
        <v>835</v>
      </c>
      <c r="E46" s="225">
        <v>1</v>
      </c>
      <c r="F46" s="160"/>
      <c r="G46" s="456"/>
      <c r="H46" s="215">
        <f t="shared" si="10"/>
        <v>0</v>
      </c>
      <c r="I46" s="216">
        <f t="shared" si="11"/>
        <v>0</v>
      </c>
      <c r="J46" s="156"/>
      <c r="K46" s="156"/>
      <c r="L46" s="156"/>
      <c r="M46" s="156"/>
      <c r="N46" s="156"/>
    </row>
    <row r="47" spans="1:14" x14ac:dyDescent="0.2">
      <c r="A47" s="343"/>
      <c r="B47" s="153" t="s">
        <v>409</v>
      </c>
      <c r="C47" s="300" t="s">
        <v>640</v>
      </c>
      <c r="D47" s="153" t="s">
        <v>126</v>
      </c>
      <c r="E47" s="212">
        <v>162</v>
      </c>
      <c r="F47" s="160"/>
      <c r="G47" s="456"/>
      <c r="H47" s="215">
        <f t="shared" si="10"/>
        <v>0</v>
      </c>
      <c r="I47" s="216">
        <f t="shared" si="11"/>
        <v>0</v>
      </c>
      <c r="J47" s="156"/>
      <c r="K47" s="156"/>
      <c r="L47" s="156"/>
      <c r="M47" s="156"/>
      <c r="N47" s="156"/>
    </row>
    <row r="48" spans="1:14" ht="6.75" customHeight="1" x14ac:dyDescent="0.2">
      <c r="A48" s="343"/>
      <c r="B48" s="153"/>
      <c r="C48" s="300"/>
      <c r="D48" s="153"/>
      <c r="E48" s="225"/>
      <c r="F48" s="160"/>
      <c r="G48" s="456"/>
      <c r="H48" s="215"/>
      <c r="I48" s="216"/>
      <c r="J48" s="156"/>
      <c r="K48" s="156"/>
      <c r="L48" s="156"/>
      <c r="M48" s="156"/>
      <c r="N48" s="156"/>
    </row>
    <row r="49" spans="1:14" x14ac:dyDescent="0.2">
      <c r="A49" s="221">
        <v>7</v>
      </c>
      <c r="B49" s="153"/>
      <c r="C49" s="345" t="s">
        <v>851</v>
      </c>
      <c r="D49" s="153"/>
      <c r="E49" s="212"/>
      <c r="F49" s="160"/>
      <c r="G49" s="456"/>
      <c r="H49" s="257">
        <f>SUM(H50:H53)</f>
        <v>0</v>
      </c>
      <c r="I49" s="258">
        <f>SUM(I50:I53)</f>
        <v>0</v>
      </c>
      <c r="J49" s="156"/>
      <c r="K49" s="156"/>
      <c r="L49" s="156"/>
      <c r="M49" s="156"/>
      <c r="N49" s="156"/>
    </row>
    <row r="50" spans="1:14" x14ac:dyDescent="0.2">
      <c r="A50" s="343"/>
      <c r="B50" s="153" t="s">
        <v>109</v>
      </c>
      <c r="C50" s="300" t="s">
        <v>641</v>
      </c>
      <c r="D50" s="153" t="s">
        <v>142</v>
      </c>
      <c r="E50" s="212">
        <v>50</v>
      </c>
      <c r="F50" s="160"/>
      <c r="G50" s="456"/>
      <c r="H50" s="215">
        <f t="shared" ref="H50:H53" si="12">F50*E50</f>
        <v>0</v>
      </c>
      <c r="I50" s="216">
        <f t="shared" ref="I50:I53" si="13">E50*G50</f>
        <v>0</v>
      </c>
      <c r="J50" s="156"/>
      <c r="K50" s="156"/>
      <c r="L50" s="156"/>
      <c r="M50" s="156"/>
      <c r="N50" s="156"/>
    </row>
    <row r="51" spans="1:14" x14ac:dyDescent="0.2">
      <c r="A51" s="343"/>
      <c r="B51" s="153" t="s">
        <v>111</v>
      </c>
      <c r="C51" s="347" t="s">
        <v>642</v>
      </c>
      <c r="D51" s="153" t="s">
        <v>142</v>
      </c>
      <c r="E51" s="212">
        <v>6</v>
      </c>
      <c r="F51" s="160"/>
      <c r="G51" s="456"/>
      <c r="H51" s="215">
        <f t="shared" si="12"/>
        <v>0</v>
      </c>
      <c r="I51" s="216">
        <f t="shared" si="13"/>
        <v>0</v>
      </c>
      <c r="J51" s="156"/>
      <c r="K51" s="156"/>
      <c r="L51" s="156"/>
      <c r="M51" s="156"/>
      <c r="N51" s="156"/>
    </row>
    <row r="52" spans="1:14" x14ac:dyDescent="0.2">
      <c r="A52" s="343"/>
      <c r="B52" s="153" t="s">
        <v>113</v>
      </c>
      <c r="C52" s="300" t="s">
        <v>639</v>
      </c>
      <c r="D52" s="153" t="s">
        <v>835</v>
      </c>
      <c r="E52" s="225">
        <v>1</v>
      </c>
      <c r="F52" s="160"/>
      <c r="G52" s="456"/>
      <c r="H52" s="215">
        <f t="shared" si="12"/>
        <v>0</v>
      </c>
      <c r="I52" s="216">
        <f t="shared" si="13"/>
        <v>0</v>
      </c>
      <c r="J52" s="156"/>
      <c r="K52" s="156"/>
      <c r="L52" s="156"/>
      <c r="M52" s="156"/>
      <c r="N52" s="156"/>
    </row>
    <row r="53" spans="1:14" x14ac:dyDescent="0.2">
      <c r="A53" s="343"/>
      <c r="B53" s="153" t="s">
        <v>115</v>
      </c>
      <c r="C53" s="300" t="s">
        <v>640</v>
      </c>
      <c r="D53" s="153" t="s">
        <v>126</v>
      </c>
      <c r="E53" s="212">
        <v>50</v>
      </c>
      <c r="F53" s="160"/>
      <c r="G53" s="456"/>
      <c r="H53" s="215">
        <f t="shared" si="12"/>
        <v>0</v>
      </c>
      <c r="I53" s="216">
        <f t="shared" si="13"/>
        <v>0</v>
      </c>
      <c r="J53" s="156"/>
      <c r="K53" s="156"/>
      <c r="L53" s="156"/>
      <c r="M53" s="156"/>
      <c r="N53" s="156"/>
    </row>
    <row r="54" spans="1:14" ht="6.75" customHeight="1" x14ac:dyDescent="0.2">
      <c r="A54" s="343"/>
      <c r="B54" s="153"/>
      <c r="C54" s="300"/>
      <c r="D54" s="153"/>
      <c r="E54" s="225"/>
      <c r="F54" s="160"/>
      <c r="G54" s="456"/>
      <c r="H54" s="215"/>
      <c r="I54" s="216"/>
      <c r="J54" s="156"/>
      <c r="K54" s="156"/>
      <c r="L54" s="156"/>
      <c r="M54" s="156"/>
      <c r="N54" s="156"/>
    </row>
    <row r="55" spans="1:14" ht="25.5" x14ac:dyDescent="0.2">
      <c r="A55" s="221">
        <v>8</v>
      </c>
      <c r="B55" s="344"/>
      <c r="C55" s="345" t="s">
        <v>643</v>
      </c>
      <c r="D55" s="188"/>
      <c r="E55" s="464"/>
      <c r="F55" s="160"/>
      <c r="G55" s="456"/>
      <c r="H55" s="257">
        <f>SUM(H56:H63)</f>
        <v>0</v>
      </c>
      <c r="I55" s="258">
        <f>SUM(I56:I63)</f>
        <v>0</v>
      </c>
      <c r="J55" s="156"/>
      <c r="K55" s="156"/>
      <c r="L55" s="156"/>
      <c r="M55" s="156"/>
      <c r="N55" s="156"/>
    </row>
    <row r="56" spans="1:14" ht="25.5" x14ac:dyDescent="0.2">
      <c r="A56" s="221"/>
      <c r="B56" s="153" t="s">
        <v>127</v>
      </c>
      <c r="C56" s="300" t="s">
        <v>644</v>
      </c>
      <c r="D56" s="153" t="s">
        <v>835</v>
      </c>
      <c r="E56" s="225">
        <v>1</v>
      </c>
      <c r="F56" s="160"/>
      <c r="G56" s="456"/>
      <c r="H56" s="215">
        <f t="shared" ref="H56:H63" si="14">F56*E56</f>
        <v>0</v>
      </c>
      <c r="I56" s="216">
        <f t="shared" ref="I56:I63" si="15">E56*G56</f>
        <v>0</v>
      </c>
      <c r="J56" s="156"/>
      <c r="K56" s="156"/>
      <c r="L56" s="156"/>
      <c r="M56" s="156"/>
      <c r="N56" s="156"/>
    </row>
    <row r="57" spans="1:14" x14ac:dyDescent="0.2">
      <c r="A57" s="343"/>
      <c r="B57" s="153" t="s">
        <v>137</v>
      </c>
      <c r="C57" s="300" t="s">
        <v>645</v>
      </c>
      <c r="D57" s="153" t="s">
        <v>835</v>
      </c>
      <c r="E57" s="225">
        <v>1</v>
      </c>
      <c r="F57" s="160"/>
      <c r="G57" s="456"/>
      <c r="H57" s="215">
        <f t="shared" si="14"/>
        <v>0</v>
      </c>
      <c r="I57" s="216">
        <f t="shared" si="15"/>
        <v>0</v>
      </c>
      <c r="J57" s="156"/>
      <c r="K57" s="156"/>
      <c r="L57" s="156"/>
      <c r="M57" s="156"/>
      <c r="N57" s="156"/>
    </row>
    <row r="58" spans="1:14" x14ac:dyDescent="0.2">
      <c r="A58" s="343"/>
      <c r="B58" s="153" t="s">
        <v>138</v>
      </c>
      <c r="C58" s="300" t="s">
        <v>646</v>
      </c>
      <c r="D58" s="153" t="s">
        <v>835</v>
      </c>
      <c r="E58" s="225">
        <v>1</v>
      </c>
      <c r="F58" s="160"/>
      <c r="G58" s="456"/>
      <c r="H58" s="215">
        <f t="shared" si="14"/>
        <v>0</v>
      </c>
      <c r="I58" s="216">
        <f t="shared" si="15"/>
        <v>0</v>
      </c>
      <c r="J58" s="156"/>
      <c r="K58" s="156"/>
      <c r="L58" s="156"/>
      <c r="M58" s="156"/>
      <c r="N58" s="156"/>
    </row>
    <row r="59" spans="1:14" x14ac:dyDescent="0.2">
      <c r="A59" s="343"/>
      <c r="B59" s="153" t="s">
        <v>441</v>
      </c>
      <c r="C59" s="300" t="s">
        <v>647</v>
      </c>
      <c r="D59" s="153" t="s">
        <v>835</v>
      </c>
      <c r="E59" s="225">
        <v>1</v>
      </c>
      <c r="F59" s="160"/>
      <c r="G59" s="456"/>
      <c r="H59" s="215">
        <f t="shared" si="14"/>
        <v>0</v>
      </c>
      <c r="I59" s="216">
        <f t="shared" si="15"/>
        <v>0</v>
      </c>
      <c r="J59" s="156"/>
      <c r="K59" s="348"/>
      <c r="L59" s="156"/>
      <c r="M59" s="156"/>
      <c r="N59" s="156"/>
    </row>
    <row r="60" spans="1:14" x14ac:dyDescent="0.2">
      <c r="A60" s="343"/>
      <c r="B60" s="153" t="s">
        <v>442</v>
      </c>
      <c r="C60" s="300" t="s">
        <v>648</v>
      </c>
      <c r="D60" s="153" t="s">
        <v>835</v>
      </c>
      <c r="E60" s="225">
        <v>1</v>
      </c>
      <c r="F60" s="160"/>
      <c r="G60" s="456"/>
      <c r="H60" s="215">
        <f t="shared" si="14"/>
        <v>0</v>
      </c>
      <c r="I60" s="216">
        <f t="shared" si="15"/>
        <v>0</v>
      </c>
      <c r="J60" s="156"/>
      <c r="K60" s="349"/>
      <c r="L60" s="156"/>
      <c r="M60" s="156"/>
      <c r="N60" s="156"/>
    </row>
    <row r="61" spans="1:14" x14ac:dyDescent="0.2">
      <c r="A61" s="343"/>
      <c r="B61" s="153" t="s">
        <v>443</v>
      </c>
      <c r="C61" s="300" t="s">
        <v>649</v>
      </c>
      <c r="D61" s="153" t="s">
        <v>835</v>
      </c>
      <c r="E61" s="225">
        <v>1</v>
      </c>
      <c r="F61" s="160"/>
      <c r="G61" s="456"/>
      <c r="H61" s="215">
        <f t="shared" si="14"/>
        <v>0</v>
      </c>
      <c r="I61" s="216">
        <f t="shared" si="15"/>
        <v>0</v>
      </c>
      <c r="J61" s="156"/>
      <c r="K61" s="156"/>
      <c r="L61" s="156"/>
      <c r="M61" s="156"/>
      <c r="N61" s="156"/>
    </row>
    <row r="62" spans="1:14" x14ac:dyDescent="0.2">
      <c r="A62" s="343"/>
      <c r="B62" s="153" t="s">
        <v>444</v>
      </c>
      <c r="C62" s="300" t="s">
        <v>650</v>
      </c>
      <c r="D62" s="153" t="s">
        <v>835</v>
      </c>
      <c r="E62" s="225">
        <v>1</v>
      </c>
      <c r="F62" s="160"/>
      <c r="G62" s="456"/>
      <c r="H62" s="215">
        <f t="shared" si="14"/>
        <v>0</v>
      </c>
      <c r="I62" s="216">
        <f t="shared" si="15"/>
        <v>0</v>
      </c>
      <c r="J62" s="156"/>
      <c r="K62" s="156"/>
      <c r="L62" s="156"/>
      <c r="M62" s="156"/>
      <c r="N62" s="156"/>
    </row>
    <row r="63" spans="1:14" x14ac:dyDescent="0.2">
      <c r="A63" s="343"/>
      <c r="B63" s="153" t="s">
        <v>445</v>
      </c>
      <c r="C63" s="300" t="s">
        <v>651</v>
      </c>
      <c r="D63" s="153" t="s">
        <v>835</v>
      </c>
      <c r="E63" s="225">
        <v>1</v>
      </c>
      <c r="F63" s="160"/>
      <c r="G63" s="456"/>
      <c r="H63" s="215">
        <f t="shared" si="14"/>
        <v>0</v>
      </c>
      <c r="I63" s="216">
        <f t="shared" si="15"/>
        <v>0</v>
      </c>
      <c r="J63" s="156"/>
      <c r="K63" s="156"/>
      <c r="L63" s="156"/>
      <c r="M63" s="156"/>
      <c r="N63" s="156"/>
    </row>
    <row r="64" spans="1:14" ht="6.75" customHeight="1" x14ac:dyDescent="0.2">
      <c r="A64" s="343"/>
      <c r="B64" s="153"/>
      <c r="C64" s="300"/>
      <c r="D64" s="153"/>
      <c r="E64" s="225"/>
      <c r="F64" s="160"/>
      <c r="G64" s="456"/>
      <c r="H64" s="215"/>
      <c r="I64" s="216"/>
      <c r="J64" s="156"/>
      <c r="K64" s="156"/>
      <c r="L64" s="156"/>
      <c r="M64" s="156"/>
      <c r="N64" s="156"/>
    </row>
    <row r="65" spans="1:14" ht="25.5" x14ac:dyDescent="0.2">
      <c r="A65" s="221">
        <v>9</v>
      </c>
      <c r="B65" s="344"/>
      <c r="C65" s="345" t="s">
        <v>652</v>
      </c>
      <c r="D65" s="188"/>
      <c r="E65" s="464"/>
      <c r="F65" s="160"/>
      <c r="G65" s="456"/>
      <c r="H65" s="257">
        <f>SUM(H66:H67)</f>
        <v>0</v>
      </c>
      <c r="I65" s="258">
        <f>SUM(I66:I67)</f>
        <v>0</v>
      </c>
      <c r="J65" s="350"/>
      <c r="K65" s="156"/>
      <c r="L65" s="156"/>
      <c r="M65" s="156"/>
      <c r="N65" s="156"/>
    </row>
    <row r="66" spans="1:14" x14ac:dyDescent="0.2">
      <c r="A66" s="343"/>
      <c r="B66" s="153" t="s">
        <v>233</v>
      </c>
      <c r="C66" s="300" t="s">
        <v>653</v>
      </c>
      <c r="D66" s="153" t="s">
        <v>835</v>
      </c>
      <c r="E66" s="225">
        <v>1</v>
      </c>
      <c r="F66" s="160"/>
      <c r="G66" s="456"/>
      <c r="H66" s="215">
        <f t="shared" ref="H66:H67" si="16">F66*E66</f>
        <v>0</v>
      </c>
      <c r="I66" s="216">
        <f t="shared" ref="I66:I67" si="17">E66*G66</f>
        <v>0</v>
      </c>
      <c r="J66" s="351"/>
      <c r="K66" s="156"/>
      <c r="L66" s="156"/>
      <c r="M66" s="156"/>
      <c r="N66" s="156"/>
    </row>
    <row r="67" spans="1:14" ht="27.6" customHeight="1" x14ac:dyDescent="0.2">
      <c r="A67" s="343"/>
      <c r="B67" s="153" t="s">
        <v>235</v>
      </c>
      <c r="C67" s="300" t="s">
        <v>654</v>
      </c>
      <c r="D67" s="153" t="s">
        <v>835</v>
      </c>
      <c r="E67" s="225">
        <v>1</v>
      </c>
      <c r="F67" s="160"/>
      <c r="G67" s="456"/>
      <c r="H67" s="215">
        <f t="shared" si="16"/>
        <v>0</v>
      </c>
      <c r="I67" s="216">
        <f t="shared" si="17"/>
        <v>0</v>
      </c>
      <c r="J67" s="351"/>
      <c r="K67" s="349"/>
      <c r="L67" s="156"/>
      <c r="M67" s="156"/>
      <c r="N67" s="156"/>
    </row>
    <row r="68" spans="1:14" ht="6.75" customHeight="1" x14ac:dyDescent="0.2">
      <c r="A68" s="343"/>
      <c r="B68" s="153"/>
      <c r="C68" s="300"/>
      <c r="D68" s="153"/>
      <c r="E68" s="225"/>
      <c r="F68" s="160"/>
      <c r="G68" s="456"/>
      <c r="H68" s="215"/>
      <c r="I68" s="216"/>
      <c r="J68" s="156"/>
      <c r="K68" s="156"/>
      <c r="L68" s="156"/>
      <c r="M68" s="156"/>
      <c r="N68" s="156"/>
    </row>
    <row r="69" spans="1:14" ht="25.5" x14ac:dyDescent="0.2">
      <c r="A69" s="221">
        <v>10</v>
      </c>
      <c r="B69" s="344"/>
      <c r="C69" s="345" t="s">
        <v>655</v>
      </c>
      <c r="D69" s="188"/>
      <c r="E69" s="464"/>
      <c r="F69" s="160"/>
      <c r="G69" s="456"/>
      <c r="H69" s="257">
        <f>SUM(H70:H77)</f>
        <v>0</v>
      </c>
      <c r="I69" s="258">
        <f>SUM(I70:I77)</f>
        <v>0</v>
      </c>
      <c r="J69" s="351"/>
      <c r="K69" s="156"/>
      <c r="L69" s="156"/>
      <c r="M69" s="156"/>
      <c r="N69" s="156"/>
    </row>
    <row r="70" spans="1:14" ht="25.5" x14ac:dyDescent="0.2">
      <c r="A70" s="221"/>
      <c r="B70" s="153" t="s">
        <v>448</v>
      </c>
      <c r="C70" s="300" t="s">
        <v>644</v>
      </c>
      <c r="D70" s="153" t="s">
        <v>126</v>
      </c>
      <c r="E70" s="212">
        <v>1</v>
      </c>
      <c r="F70" s="160"/>
      <c r="G70" s="456"/>
      <c r="H70" s="215">
        <f t="shared" ref="H70:H77" si="18">F70*E70</f>
        <v>0</v>
      </c>
      <c r="I70" s="216">
        <f t="shared" ref="I70:I77" si="19">E70*G70</f>
        <v>0</v>
      </c>
      <c r="J70" s="351"/>
      <c r="K70" s="156"/>
      <c r="L70" s="156"/>
      <c r="M70" s="156"/>
      <c r="N70" s="156"/>
    </row>
    <row r="71" spans="1:14" x14ac:dyDescent="0.2">
      <c r="A71" s="343"/>
      <c r="B71" s="153" t="s">
        <v>450</v>
      </c>
      <c r="C71" s="300" t="s">
        <v>645</v>
      </c>
      <c r="D71" s="153" t="s">
        <v>126</v>
      </c>
      <c r="E71" s="212">
        <v>1</v>
      </c>
      <c r="F71" s="160"/>
      <c r="G71" s="456"/>
      <c r="H71" s="215">
        <f t="shared" si="18"/>
        <v>0</v>
      </c>
      <c r="I71" s="216">
        <f t="shared" si="19"/>
        <v>0</v>
      </c>
      <c r="J71" s="351"/>
      <c r="K71" s="156"/>
      <c r="L71" s="156"/>
      <c r="M71" s="156"/>
      <c r="N71" s="156"/>
    </row>
    <row r="72" spans="1:14" x14ac:dyDescent="0.2">
      <c r="A72" s="343"/>
      <c r="B72" s="153" t="s">
        <v>798</v>
      </c>
      <c r="C72" s="300" t="s">
        <v>646</v>
      </c>
      <c r="D72" s="153" t="s">
        <v>126</v>
      </c>
      <c r="E72" s="212">
        <v>1</v>
      </c>
      <c r="F72" s="160"/>
      <c r="G72" s="456"/>
      <c r="H72" s="215">
        <f t="shared" si="18"/>
        <v>0</v>
      </c>
      <c r="I72" s="216">
        <f t="shared" si="19"/>
        <v>0</v>
      </c>
      <c r="J72" s="351"/>
      <c r="K72" s="156"/>
      <c r="L72" s="156"/>
      <c r="M72" s="156"/>
      <c r="N72" s="156"/>
    </row>
    <row r="73" spans="1:14" x14ac:dyDescent="0.2">
      <c r="A73" s="343"/>
      <c r="B73" s="153" t="s">
        <v>799</v>
      </c>
      <c r="C73" s="300" t="s">
        <v>647</v>
      </c>
      <c r="D73" s="153" t="s">
        <v>126</v>
      </c>
      <c r="E73" s="212">
        <v>1</v>
      </c>
      <c r="F73" s="160"/>
      <c r="G73" s="456"/>
      <c r="H73" s="215">
        <f t="shared" si="18"/>
        <v>0</v>
      </c>
      <c r="I73" s="216">
        <f t="shared" si="19"/>
        <v>0</v>
      </c>
      <c r="J73" s="351"/>
      <c r="K73" s="348"/>
      <c r="L73" s="156"/>
      <c r="M73" s="156"/>
      <c r="N73" s="156"/>
    </row>
    <row r="74" spans="1:14" x14ac:dyDescent="0.2">
      <c r="A74" s="343"/>
      <c r="B74" s="153" t="s">
        <v>800</v>
      </c>
      <c r="C74" s="300" t="s">
        <v>648</v>
      </c>
      <c r="D74" s="153" t="s">
        <v>126</v>
      </c>
      <c r="E74" s="212">
        <v>1</v>
      </c>
      <c r="F74" s="160"/>
      <c r="G74" s="456"/>
      <c r="H74" s="215">
        <f t="shared" si="18"/>
        <v>0</v>
      </c>
      <c r="I74" s="216">
        <f t="shared" si="19"/>
        <v>0</v>
      </c>
      <c r="J74" s="351"/>
      <c r="K74" s="349"/>
      <c r="L74" s="156"/>
      <c r="M74" s="156"/>
      <c r="N74" s="156"/>
    </row>
    <row r="75" spans="1:14" x14ac:dyDescent="0.2">
      <c r="A75" s="343"/>
      <c r="B75" s="153" t="s">
        <v>801</v>
      </c>
      <c r="C75" s="300" t="s">
        <v>649</v>
      </c>
      <c r="D75" s="153" t="s">
        <v>126</v>
      </c>
      <c r="E75" s="212">
        <v>1</v>
      </c>
      <c r="F75" s="160"/>
      <c r="G75" s="456"/>
      <c r="H75" s="215">
        <f t="shared" si="18"/>
        <v>0</v>
      </c>
      <c r="I75" s="216">
        <f t="shared" si="19"/>
        <v>0</v>
      </c>
      <c r="J75" s="351"/>
      <c r="K75" s="349"/>
      <c r="L75" s="351"/>
      <c r="M75" s="349"/>
      <c r="N75" s="156"/>
    </row>
    <row r="76" spans="1:14" x14ac:dyDescent="0.2">
      <c r="A76" s="343"/>
      <c r="B76" s="153" t="s">
        <v>802</v>
      </c>
      <c r="C76" s="300" t="s">
        <v>650</v>
      </c>
      <c r="D76" s="153" t="s">
        <v>126</v>
      </c>
      <c r="E76" s="212">
        <v>1</v>
      </c>
      <c r="F76" s="160"/>
      <c r="G76" s="456"/>
      <c r="H76" s="215">
        <f t="shared" si="18"/>
        <v>0</v>
      </c>
      <c r="I76" s="216">
        <f t="shared" si="19"/>
        <v>0</v>
      </c>
      <c r="J76" s="351"/>
      <c r="K76" s="156"/>
      <c r="L76" s="156"/>
      <c r="M76" s="156"/>
      <c r="N76" s="156"/>
    </row>
    <row r="77" spans="1:14" x14ac:dyDescent="0.2">
      <c r="A77" s="343"/>
      <c r="B77" s="153" t="s">
        <v>803</v>
      </c>
      <c r="C77" s="300" t="s">
        <v>651</v>
      </c>
      <c r="D77" s="153" t="s">
        <v>126</v>
      </c>
      <c r="E77" s="212">
        <v>1</v>
      </c>
      <c r="F77" s="160"/>
      <c r="G77" s="456"/>
      <c r="H77" s="215">
        <f t="shared" si="18"/>
        <v>0</v>
      </c>
      <c r="I77" s="216">
        <f t="shared" si="19"/>
        <v>0</v>
      </c>
      <c r="J77" s="351"/>
      <c r="K77" s="156"/>
      <c r="L77" s="156"/>
      <c r="M77" s="156"/>
      <c r="N77" s="156"/>
    </row>
    <row r="78" spans="1:14" ht="6.75" customHeight="1" x14ac:dyDescent="0.2">
      <c r="A78" s="343"/>
      <c r="B78" s="153"/>
      <c r="C78" s="300"/>
      <c r="D78" s="153"/>
      <c r="E78" s="225"/>
      <c r="F78" s="160"/>
      <c r="G78" s="456"/>
      <c r="H78" s="215"/>
      <c r="I78" s="216"/>
      <c r="J78" s="156"/>
      <c r="K78" s="156"/>
      <c r="L78" s="156"/>
      <c r="M78" s="156"/>
      <c r="N78" s="156"/>
    </row>
    <row r="79" spans="1:14" x14ac:dyDescent="0.2">
      <c r="A79" s="221">
        <v>11</v>
      </c>
      <c r="B79" s="302"/>
      <c r="C79" s="345" t="s">
        <v>656</v>
      </c>
      <c r="D79" s="302"/>
      <c r="E79" s="483"/>
      <c r="F79" s="160"/>
      <c r="G79" s="456"/>
      <c r="H79" s="257">
        <f>SUM(H80:H87)</f>
        <v>0</v>
      </c>
      <c r="I79" s="258">
        <f>SUM(I80:I87)</f>
        <v>0</v>
      </c>
      <c r="J79" s="351"/>
      <c r="K79" s="156"/>
      <c r="L79" s="156"/>
      <c r="M79" s="156"/>
      <c r="N79" s="156"/>
    </row>
    <row r="80" spans="1:14" ht="25.5" x14ac:dyDescent="0.2">
      <c r="A80" s="221"/>
      <c r="B80" s="153" t="s">
        <v>261</v>
      </c>
      <c r="C80" s="300" t="s">
        <v>644</v>
      </c>
      <c r="D80" s="153" t="s">
        <v>126</v>
      </c>
      <c r="E80" s="212">
        <v>1</v>
      </c>
      <c r="F80" s="160"/>
      <c r="G80" s="456"/>
      <c r="H80" s="215">
        <f t="shared" ref="H80:H87" si="20">F80*E80</f>
        <v>0</v>
      </c>
      <c r="I80" s="216">
        <f t="shared" ref="I80:I87" si="21">E80*G80</f>
        <v>0</v>
      </c>
      <c r="J80" s="351"/>
      <c r="K80" s="156"/>
      <c r="L80" s="156"/>
      <c r="M80" s="156"/>
      <c r="N80" s="156"/>
    </row>
    <row r="81" spans="1:14" x14ac:dyDescent="0.2">
      <c r="A81" s="343"/>
      <c r="B81" s="153" t="s">
        <v>263</v>
      </c>
      <c r="C81" s="300" t="s">
        <v>645</v>
      </c>
      <c r="D81" s="153" t="s">
        <v>126</v>
      </c>
      <c r="E81" s="212">
        <v>1</v>
      </c>
      <c r="F81" s="160"/>
      <c r="G81" s="456"/>
      <c r="H81" s="215">
        <f t="shared" si="20"/>
        <v>0</v>
      </c>
      <c r="I81" s="216">
        <f t="shared" si="21"/>
        <v>0</v>
      </c>
      <c r="J81" s="351"/>
      <c r="K81" s="156"/>
      <c r="L81" s="156"/>
      <c r="M81" s="156"/>
      <c r="N81" s="156"/>
    </row>
    <row r="82" spans="1:14" x14ac:dyDescent="0.2">
      <c r="A82" s="343"/>
      <c r="B82" s="153" t="s">
        <v>265</v>
      </c>
      <c r="C82" s="300" t="s">
        <v>646</v>
      </c>
      <c r="D82" s="153" t="s">
        <v>126</v>
      </c>
      <c r="E82" s="212">
        <v>1</v>
      </c>
      <c r="F82" s="160"/>
      <c r="G82" s="456"/>
      <c r="H82" s="215">
        <f t="shared" si="20"/>
        <v>0</v>
      </c>
      <c r="I82" s="216">
        <f t="shared" si="21"/>
        <v>0</v>
      </c>
      <c r="J82" s="351"/>
      <c r="K82" s="156"/>
      <c r="L82" s="156"/>
      <c r="M82" s="156"/>
      <c r="N82" s="156"/>
    </row>
    <row r="83" spans="1:14" x14ac:dyDescent="0.2">
      <c r="A83" s="343"/>
      <c r="B83" s="153" t="s">
        <v>804</v>
      </c>
      <c r="C83" s="300" t="s">
        <v>647</v>
      </c>
      <c r="D83" s="153" t="s">
        <v>126</v>
      </c>
      <c r="E83" s="212">
        <v>1</v>
      </c>
      <c r="F83" s="160"/>
      <c r="G83" s="456"/>
      <c r="H83" s="215">
        <f t="shared" si="20"/>
        <v>0</v>
      </c>
      <c r="I83" s="216">
        <f t="shared" si="21"/>
        <v>0</v>
      </c>
      <c r="J83" s="351"/>
      <c r="K83" s="156"/>
      <c r="L83" s="156"/>
      <c r="M83" s="156"/>
      <c r="N83" s="156"/>
    </row>
    <row r="84" spans="1:14" x14ac:dyDescent="0.2">
      <c r="A84" s="343"/>
      <c r="B84" s="153" t="s">
        <v>805</v>
      </c>
      <c r="C84" s="300" t="s">
        <v>648</v>
      </c>
      <c r="D84" s="153" t="s">
        <v>126</v>
      </c>
      <c r="E84" s="212">
        <v>1</v>
      </c>
      <c r="F84" s="160"/>
      <c r="G84" s="456"/>
      <c r="H84" s="215">
        <f t="shared" si="20"/>
        <v>0</v>
      </c>
      <c r="I84" s="216">
        <f t="shared" si="21"/>
        <v>0</v>
      </c>
      <c r="J84" s="351"/>
      <c r="K84" s="156"/>
      <c r="L84" s="156"/>
      <c r="M84" s="156"/>
      <c r="N84" s="156"/>
    </row>
    <row r="85" spans="1:14" x14ac:dyDescent="0.2">
      <c r="A85" s="343"/>
      <c r="B85" s="153" t="s">
        <v>806</v>
      </c>
      <c r="C85" s="300" t="s">
        <v>649</v>
      </c>
      <c r="D85" s="153" t="s">
        <v>126</v>
      </c>
      <c r="E85" s="212">
        <v>1</v>
      </c>
      <c r="F85" s="160"/>
      <c r="G85" s="456"/>
      <c r="H85" s="215">
        <f t="shared" si="20"/>
        <v>0</v>
      </c>
      <c r="I85" s="216">
        <f t="shared" si="21"/>
        <v>0</v>
      </c>
      <c r="J85" s="351"/>
      <c r="K85" s="156"/>
      <c r="L85" s="156"/>
      <c r="M85" s="156"/>
      <c r="N85" s="156"/>
    </row>
    <row r="86" spans="1:14" x14ac:dyDescent="0.2">
      <c r="A86" s="343"/>
      <c r="B86" s="153" t="s">
        <v>807</v>
      </c>
      <c r="C86" s="300" t="s">
        <v>650</v>
      </c>
      <c r="D86" s="153" t="s">
        <v>126</v>
      </c>
      <c r="E86" s="212">
        <v>1</v>
      </c>
      <c r="F86" s="160"/>
      <c r="G86" s="456"/>
      <c r="H86" s="215">
        <f t="shared" si="20"/>
        <v>0</v>
      </c>
      <c r="I86" s="216">
        <f t="shared" si="21"/>
        <v>0</v>
      </c>
      <c r="J86" s="351"/>
      <c r="K86" s="348"/>
      <c r="L86" s="156"/>
      <c r="M86" s="156"/>
      <c r="N86" s="156"/>
    </row>
    <row r="87" spans="1:14" x14ac:dyDescent="0.2">
      <c r="A87" s="343"/>
      <c r="B87" s="153" t="s">
        <v>808</v>
      </c>
      <c r="C87" s="300" t="s">
        <v>651</v>
      </c>
      <c r="D87" s="153" t="s">
        <v>126</v>
      </c>
      <c r="E87" s="212">
        <v>1</v>
      </c>
      <c r="F87" s="160"/>
      <c r="G87" s="456"/>
      <c r="H87" s="215">
        <f t="shared" si="20"/>
        <v>0</v>
      </c>
      <c r="I87" s="216">
        <f t="shared" si="21"/>
        <v>0</v>
      </c>
      <c r="J87" s="351"/>
      <c r="K87" s="349"/>
      <c r="L87" s="156"/>
      <c r="M87" s="156"/>
      <c r="N87" s="156"/>
    </row>
    <row r="88" spans="1:14" ht="6.75" customHeight="1" x14ac:dyDescent="0.2">
      <c r="A88" s="343"/>
      <c r="B88" s="153"/>
      <c r="C88" s="300"/>
      <c r="D88" s="153"/>
      <c r="E88" s="225"/>
      <c r="F88" s="160"/>
      <c r="G88" s="456"/>
      <c r="H88" s="215"/>
      <c r="I88" s="216"/>
      <c r="J88" s="156"/>
      <c r="K88" s="156"/>
      <c r="L88" s="156"/>
      <c r="M88" s="156"/>
      <c r="N88" s="156"/>
    </row>
    <row r="89" spans="1:14" x14ac:dyDescent="0.2">
      <c r="A89" s="221">
        <v>12</v>
      </c>
      <c r="B89" s="302"/>
      <c r="C89" s="345" t="s">
        <v>657</v>
      </c>
      <c r="D89" s="302"/>
      <c r="E89" s="483"/>
      <c r="F89" s="160"/>
      <c r="G89" s="456"/>
      <c r="H89" s="257">
        <f>SUM(H90:H97)</f>
        <v>0</v>
      </c>
      <c r="I89" s="258">
        <f>SUM(I90:I97)</f>
        <v>0</v>
      </c>
      <c r="J89" s="351"/>
      <c r="K89" s="349"/>
      <c r="L89" s="351"/>
      <c r="M89" s="349"/>
      <c r="N89" s="156"/>
    </row>
    <row r="90" spans="1:14" ht="25.5" x14ac:dyDescent="0.2">
      <c r="A90" s="221"/>
      <c r="B90" s="153" t="s">
        <v>809</v>
      </c>
      <c r="C90" s="300" t="s">
        <v>644</v>
      </c>
      <c r="D90" s="153" t="s">
        <v>126</v>
      </c>
      <c r="E90" s="212">
        <v>1</v>
      </c>
      <c r="F90" s="160"/>
      <c r="G90" s="456"/>
      <c r="H90" s="215">
        <f t="shared" ref="H90:H107" si="22">F90*E90</f>
        <v>0</v>
      </c>
      <c r="I90" s="216">
        <f t="shared" ref="I90:I107" si="23">E90*G90</f>
        <v>0</v>
      </c>
      <c r="J90" s="351"/>
      <c r="K90" s="349"/>
      <c r="L90" s="351"/>
      <c r="M90" s="349"/>
      <c r="N90" s="156"/>
    </row>
    <row r="91" spans="1:14" x14ac:dyDescent="0.2">
      <c r="A91" s="343"/>
      <c r="B91" s="153" t="s">
        <v>810</v>
      </c>
      <c r="C91" s="300" t="s">
        <v>645</v>
      </c>
      <c r="D91" s="153" t="s">
        <v>126</v>
      </c>
      <c r="E91" s="212">
        <v>1</v>
      </c>
      <c r="F91" s="160"/>
      <c r="G91" s="456"/>
      <c r="H91" s="215">
        <f t="shared" si="22"/>
        <v>0</v>
      </c>
      <c r="I91" s="216">
        <f t="shared" si="23"/>
        <v>0</v>
      </c>
      <c r="J91" s="351"/>
      <c r="K91" s="349"/>
      <c r="L91" s="351"/>
      <c r="M91" s="349"/>
      <c r="N91" s="156"/>
    </row>
    <row r="92" spans="1:14" x14ac:dyDescent="0.2">
      <c r="A92" s="343"/>
      <c r="B92" s="153" t="s">
        <v>811</v>
      </c>
      <c r="C92" s="300" t="s">
        <v>646</v>
      </c>
      <c r="D92" s="153" t="s">
        <v>126</v>
      </c>
      <c r="E92" s="212">
        <v>1</v>
      </c>
      <c r="F92" s="160"/>
      <c r="G92" s="456"/>
      <c r="H92" s="215">
        <f t="shared" si="22"/>
        <v>0</v>
      </c>
      <c r="I92" s="216">
        <f t="shared" si="23"/>
        <v>0</v>
      </c>
      <c r="J92" s="351"/>
      <c r="K92" s="349"/>
      <c r="L92" s="351"/>
      <c r="M92" s="349"/>
      <c r="N92" s="156"/>
    </row>
    <row r="93" spans="1:14" x14ac:dyDescent="0.2">
      <c r="A93" s="343"/>
      <c r="B93" s="153" t="s">
        <v>812</v>
      </c>
      <c r="C93" s="300" t="s">
        <v>647</v>
      </c>
      <c r="D93" s="153" t="s">
        <v>126</v>
      </c>
      <c r="E93" s="212">
        <v>1</v>
      </c>
      <c r="F93" s="160"/>
      <c r="G93" s="456"/>
      <c r="H93" s="215">
        <f t="shared" si="22"/>
        <v>0</v>
      </c>
      <c r="I93" s="216">
        <f t="shared" si="23"/>
        <v>0</v>
      </c>
      <c r="J93" s="351"/>
      <c r="K93" s="349"/>
      <c r="L93" s="351"/>
      <c r="M93" s="349"/>
      <c r="N93" s="156"/>
    </row>
    <row r="94" spans="1:14" x14ac:dyDescent="0.2">
      <c r="A94" s="343"/>
      <c r="B94" s="153" t="s">
        <v>813</v>
      </c>
      <c r="C94" s="300" t="s">
        <v>648</v>
      </c>
      <c r="D94" s="153" t="s">
        <v>126</v>
      </c>
      <c r="E94" s="212">
        <v>1</v>
      </c>
      <c r="F94" s="160"/>
      <c r="G94" s="456"/>
      <c r="H94" s="215">
        <f t="shared" si="22"/>
        <v>0</v>
      </c>
      <c r="I94" s="216">
        <f t="shared" si="23"/>
        <v>0</v>
      </c>
      <c r="J94" s="351"/>
      <c r="K94" s="349"/>
      <c r="L94" s="351"/>
      <c r="M94" s="349"/>
      <c r="N94" s="156"/>
    </row>
    <row r="95" spans="1:14" x14ac:dyDescent="0.2">
      <c r="A95" s="343"/>
      <c r="B95" s="153" t="s">
        <v>814</v>
      </c>
      <c r="C95" s="300" t="s">
        <v>649</v>
      </c>
      <c r="D95" s="153" t="s">
        <v>126</v>
      </c>
      <c r="E95" s="212">
        <v>1</v>
      </c>
      <c r="F95" s="160"/>
      <c r="G95" s="456"/>
      <c r="H95" s="215">
        <f t="shared" si="22"/>
        <v>0</v>
      </c>
      <c r="I95" s="216">
        <f t="shared" si="23"/>
        <v>0</v>
      </c>
      <c r="J95" s="351"/>
      <c r="K95" s="349"/>
      <c r="L95" s="351"/>
      <c r="M95" s="349"/>
      <c r="N95" s="156"/>
    </row>
    <row r="96" spans="1:14" x14ac:dyDescent="0.2">
      <c r="A96" s="343"/>
      <c r="B96" s="153" t="s">
        <v>815</v>
      </c>
      <c r="C96" s="300" t="s">
        <v>650</v>
      </c>
      <c r="D96" s="153" t="s">
        <v>126</v>
      </c>
      <c r="E96" s="212">
        <v>1</v>
      </c>
      <c r="F96" s="160"/>
      <c r="G96" s="456"/>
      <c r="H96" s="215">
        <f t="shared" si="22"/>
        <v>0</v>
      </c>
      <c r="I96" s="216">
        <f t="shared" si="23"/>
        <v>0</v>
      </c>
      <c r="J96" s="351"/>
      <c r="K96" s="349"/>
      <c r="L96" s="351"/>
      <c r="M96" s="349"/>
      <c r="N96" s="156"/>
    </row>
    <row r="97" spans="1:14" x14ac:dyDescent="0.2">
      <c r="A97" s="343"/>
      <c r="B97" s="153" t="s">
        <v>816</v>
      </c>
      <c r="C97" s="300" t="s">
        <v>651</v>
      </c>
      <c r="D97" s="153" t="s">
        <v>126</v>
      </c>
      <c r="E97" s="212">
        <v>1</v>
      </c>
      <c r="F97" s="160"/>
      <c r="G97" s="456"/>
      <c r="H97" s="215">
        <f t="shared" si="22"/>
        <v>0</v>
      </c>
      <c r="I97" s="216">
        <f t="shared" si="23"/>
        <v>0</v>
      </c>
      <c r="J97" s="351"/>
      <c r="K97" s="349"/>
      <c r="L97" s="351"/>
      <c r="M97" s="349"/>
      <c r="N97" s="156"/>
    </row>
    <row r="98" spans="1:14" ht="6.75" customHeight="1" x14ac:dyDescent="0.2">
      <c r="A98" s="343"/>
      <c r="B98" s="153"/>
      <c r="C98" s="300"/>
      <c r="D98" s="153"/>
      <c r="E98" s="225"/>
      <c r="F98" s="160"/>
      <c r="G98" s="456"/>
      <c r="H98" s="215"/>
      <c r="I98" s="216"/>
      <c r="J98" s="156"/>
      <c r="K98" s="156"/>
      <c r="L98" s="156"/>
      <c r="M98" s="156"/>
      <c r="N98" s="156"/>
    </row>
    <row r="99" spans="1:14" ht="25.5" x14ac:dyDescent="0.2">
      <c r="A99" s="221">
        <v>13</v>
      </c>
      <c r="B99" s="302"/>
      <c r="C99" s="345" t="s">
        <v>658</v>
      </c>
      <c r="D99" s="188" t="s">
        <v>835</v>
      </c>
      <c r="E99" s="164">
        <v>1</v>
      </c>
      <c r="F99" s="160"/>
      <c r="G99" s="456"/>
      <c r="H99" s="260">
        <f t="shared" si="22"/>
        <v>0</v>
      </c>
      <c r="I99" s="261">
        <f t="shared" si="23"/>
        <v>0</v>
      </c>
      <c r="J99" s="351"/>
      <c r="K99" s="349"/>
      <c r="L99" s="351"/>
      <c r="M99" s="349"/>
      <c r="N99" s="156"/>
    </row>
    <row r="100" spans="1:14" ht="6.75" customHeight="1" x14ac:dyDescent="0.2">
      <c r="A100" s="343"/>
      <c r="B100" s="153"/>
      <c r="C100" s="300"/>
      <c r="D100" s="153"/>
      <c r="E100" s="225"/>
      <c r="F100" s="160"/>
      <c r="G100" s="456"/>
      <c r="H100" s="215"/>
      <c r="I100" s="216"/>
      <c r="J100" s="156"/>
      <c r="K100" s="156"/>
      <c r="L100" s="156"/>
      <c r="M100" s="156"/>
      <c r="N100" s="156"/>
    </row>
    <row r="101" spans="1:14" ht="25.9" customHeight="1" x14ac:dyDescent="0.2">
      <c r="A101" s="221">
        <v>14</v>
      </c>
      <c r="B101" s="153"/>
      <c r="C101" s="345" t="s">
        <v>659</v>
      </c>
      <c r="D101" s="188" t="s">
        <v>835</v>
      </c>
      <c r="E101" s="164">
        <v>1</v>
      </c>
      <c r="F101" s="160"/>
      <c r="G101" s="456"/>
      <c r="H101" s="260">
        <f t="shared" si="22"/>
        <v>0</v>
      </c>
      <c r="I101" s="261">
        <f t="shared" si="23"/>
        <v>0</v>
      </c>
      <c r="J101" s="351"/>
      <c r="K101" s="349"/>
      <c r="L101" s="351"/>
      <c r="M101" s="349"/>
      <c r="N101" s="156"/>
    </row>
    <row r="102" spans="1:14" ht="6.75" customHeight="1" x14ac:dyDescent="0.2">
      <c r="A102" s="343"/>
      <c r="B102" s="153"/>
      <c r="C102" s="300"/>
      <c r="D102" s="153"/>
      <c r="E102" s="225"/>
      <c r="F102" s="160"/>
      <c r="G102" s="456"/>
      <c r="H102" s="215"/>
      <c r="I102" s="216"/>
      <c r="J102" s="156"/>
      <c r="K102" s="156"/>
      <c r="L102" s="156"/>
      <c r="M102" s="156"/>
      <c r="N102" s="156"/>
    </row>
    <row r="103" spans="1:14" ht="28.9" customHeight="1" x14ac:dyDescent="0.2">
      <c r="A103" s="221">
        <v>15</v>
      </c>
      <c r="B103" s="153"/>
      <c r="C103" s="345" t="s">
        <v>660</v>
      </c>
      <c r="D103" s="188" t="s">
        <v>835</v>
      </c>
      <c r="E103" s="164">
        <v>1</v>
      </c>
      <c r="F103" s="160"/>
      <c r="G103" s="456"/>
      <c r="H103" s="260">
        <f t="shared" si="22"/>
        <v>0</v>
      </c>
      <c r="I103" s="261">
        <f t="shared" si="23"/>
        <v>0</v>
      </c>
      <c r="J103" s="351"/>
      <c r="K103" s="349"/>
      <c r="L103" s="351"/>
      <c r="M103" s="349"/>
      <c r="N103" s="156"/>
    </row>
    <row r="104" spans="1:14" ht="6.75" customHeight="1" x14ac:dyDescent="0.2">
      <c r="A104" s="343"/>
      <c r="B104" s="153"/>
      <c r="C104" s="300"/>
      <c r="D104" s="153"/>
      <c r="E104" s="225"/>
      <c r="F104" s="160"/>
      <c r="G104" s="456"/>
      <c r="H104" s="215"/>
      <c r="I104" s="216"/>
      <c r="J104" s="156"/>
      <c r="K104" s="156"/>
      <c r="L104" s="156"/>
      <c r="M104" s="156"/>
      <c r="N104" s="156"/>
    </row>
    <row r="105" spans="1:14" x14ac:dyDescent="0.2">
      <c r="A105" s="221">
        <v>16</v>
      </c>
      <c r="B105" s="153"/>
      <c r="C105" s="345" t="s">
        <v>661</v>
      </c>
      <c r="D105" s="188" t="s">
        <v>835</v>
      </c>
      <c r="E105" s="164">
        <v>1</v>
      </c>
      <c r="F105" s="160"/>
      <c r="G105" s="456"/>
      <c r="H105" s="260">
        <f t="shared" si="22"/>
        <v>0</v>
      </c>
      <c r="I105" s="261">
        <f t="shared" si="23"/>
        <v>0</v>
      </c>
      <c r="J105" s="351"/>
      <c r="K105" s="349"/>
      <c r="L105" s="351"/>
      <c r="M105" s="349"/>
      <c r="N105" s="156"/>
    </row>
    <row r="106" spans="1:14" ht="6.75" customHeight="1" x14ac:dyDescent="0.2">
      <c r="A106" s="343"/>
      <c r="B106" s="153"/>
      <c r="C106" s="300"/>
      <c r="D106" s="153"/>
      <c r="E106" s="225"/>
      <c r="F106" s="160"/>
      <c r="G106" s="456"/>
      <c r="H106" s="215"/>
      <c r="I106" s="216"/>
      <c r="J106" s="156"/>
      <c r="K106" s="156"/>
      <c r="L106" s="156"/>
      <c r="M106" s="156"/>
      <c r="N106" s="156"/>
    </row>
    <row r="107" spans="1:14" x14ac:dyDescent="0.2">
      <c r="A107" s="221">
        <v>17</v>
      </c>
      <c r="B107" s="153"/>
      <c r="C107" s="345" t="s">
        <v>187</v>
      </c>
      <c r="D107" s="188" t="s">
        <v>835</v>
      </c>
      <c r="E107" s="164">
        <v>1</v>
      </c>
      <c r="F107" s="160"/>
      <c r="G107" s="456"/>
      <c r="H107" s="260">
        <f t="shared" si="22"/>
        <v>0</v>
      </c>
      <c r="I107" s="261">
        <f t="shared" si="23"/>
        <v>0</v>
      </c>
      <c r="J107" s="351"/>
      <c r="K107" s="349"/>
      <c r="L107" s="349"/>
      <c r="M107" s="349"/>
      <c r="N107" s="156"/>
    </row>
    <row r="108" spans="1:14" ht="6.75" customHeight="1" x14ac:dyDescent="0.2">
      <c r="A108" s="343"/>
      <c r="B108" s="153"/>
      <c r="C108" s="300"/>
      <c r="D108" s="153"/>
      <c r="E108" s="225"/>
      <c r="F108" s="160"/>
      <c r="G108" s="456"/>
      <c r="H108" s="215"/>
      <c r="I108" s="216"/>
      <c r="J108" s="156"/>
      <c r="K108" s="156"/>
      <c r="L108" s="156"/>
      <c r="M108" s="156"/>
      <c r="N108" s="156"/>
    </row>
    <row r="109" spans="1:14" x14ac:dyDescent="0.2">
      <c r="A109" s="487"/>
      <c r="B109" s="212"/>
      <c r="C109" s="488"/>
      <c r="D109" s="212"/>
      <c r="E109" s="491"/>
      <c r="F109" s="160"/>
      <c r="G109" s="456"/>
      <c r="H109" s="215">
        <f t="shared" ref="H109:H118" si="24">F109*E109</f>
        <v>0</v>
      </c>
      <c r="I109" s="216">
        <f t="shared" ref="I109:I118" si="25">E109*G109</f>
        <v>0</v>
      </c>
      <c r="J109" s="351"/>
      <c r="K109" s="349"/>
      <c r="L109" s="351"/>
      <c r="M109" s="349"/>
      <c r="N109" s="156"/>
    </row>
    <row r="110" spans="1:14" x14ac:dyDescent="0.2">
      <c r="A110" s="487"/>
      <c r="B110" s="212"/>
      <c r="C110" s="488"/>
      <c r="D110" s="212"/>
      <c r="E110" s="491"/>
      <c r="F110" s="160"/>
      <c r="G110" s="456"/>
      <c r="H110" s="215">
        <f t="shared" si="24"/>
        <v>0</v>
      </c>
      <c r="I110" s="216">
        <f t="shared" si="25"/>
        <v>0</v>
      </c>
      <c r="J110" s="351"/>
      <c r="K110" s="349"/>
      <c r="L110" s="351"/>
      <c r="M110" s="349"/>
      <c r="N110" s="156"/>
    </row>
    <row r="111" spans="1:14" x14ac:dyDescent="0.2">
      <c r="A111" s="487"/>
      <c r="B111" s="212"/>
      <c r="C111" s="488"/>
      <c r="D111" s="212"/>
      <c r="E111" s="491"/>
      <c r="F111" s="160"/>
      <c r="G111" s="456"/>
      <c r="H111" s="215">
        <f t="shared" si="24"/>
        <v>0</v>
      </c>
      <c r="I111" s="216">
        <f t="shared" si="25"/>
        <v>0</v>
      </c>
      <c r="J111" s="351"/>
      <c r="K111" s="349"/>
      <c r="L111" s="351"/>
      <c r="M111" s="349"/>
      <c r="N111" s="156"/>
    </row>
    <row r="112" spans="1:14" x14ac:dyDescent="0.2">
      <c r="A112" s="487"/>
      <c r="B112" s="212"/>
      <c r="C112" s="488"/>
      <c r="D112" s="212"/>
      <c r="E112" s="491"/>
      <c r="F112" s="160"/>
      <c r="G112" s="456"/>
      <c r="H112" s="215">
        <f t="shared" si="24"/>
        <v>0</v>
      </c>
      <c r="I112" s="216">
        <f t="shared" si="25"/>
        <v>0</v>
      </c>
      <c r="J112" s="351"/>
      <c r="K112" s="349"/>
      <c r="L112" s="351"/>
      <c r="M112" s="349"/>
      <c r="N112" s="156"/>
    </row>
    <row r="113" spans="1:22" x14ac:dyDescent="0.2">
      <c r="A113" s="487"/>
      <c r="B113" s="212"/>
      <c r="C113" s="488"/>
      <c r="D113" s="212"/>
      <c r="E113" s="491"/>
      <c r="F113" s="160"/>
      <c r="G113" s="456"/>
      <c r="H113" s="215">
        <f t="shared" si="24"/>
        <v>0</v>
      </c>
      <c r="I113" s="216">
        <f t="shared" si="25"/>
        <v>0</v>
      </c>
      <c r="J113" s="351"/>
      <c r="K113" s="349"/>
      <c r="L113" s="351"/>
      <c r="M113" s="349"/>
      <c r="N113" s="156"/>
    </row>
    <row r="114" spans="1:22" x14ac:dyDescent="0.2">
      <c r="A114" s="487"/>
      <c r="B114" s="212"/>
      <c r="C114" s="488"/>
      <c r="D114" s="212"/>
      <c r="E114" s="491"/>
      <c r="F114" s="160"/>
      <c r="G114" s="456"/>
      <c r="H114" s="215">
        <f t="shared" si="24"/>
        <v>0</v>
      </c>
      <c r="I114" s="216">
        <f t="shared" si="25"/>
        <v>0</v>
      </c>
      <c r="J114" s="351"/>
      <c r="K114" s="349"/>
      <c r="L114" s="351"/>
      <c r="M114" s="349"/>
      <c r="N114" s="156"/>
    </row>
    <row r="115" spans="1:22" x14ac:dyDescent="0.2">
      <c r="A115" s="487"/>
      <c r="B115" s="212"/>
      <c r="C115" s="488"/>
      <c r="D115" s="212"/>
      <c r="E115" s="491"/>
      <c r="F115" s="160"/>
      <c r="G115" s="456"/>
      <c r="H115" s="215">
        <f t="shared" si="24"/>
        <v>0</v>
      </c>
      <c r="I115" s="216">
        <f t="shared" si="25"/>
        <v>0</v>
      </c>
      <c r="J115" s="351"/>
      <c r="K115" s="349"/>
      <c r="L115" s="351"/>
      <c r="M115" s="349"/>
      <c r="N115" s="156"/>
    </row>
    <row r="116" spans="1:22" x14ac:dyDescent="0.2">
      <c r="A116" s="487"/>
      <c r="B116" s="212"/>
      <c r="C116" s="488"/>
      <c r="D116" s="212"/>
      <c r="E116" s="491"/>
      <c r="F116" s="160"/>
      <c r="G116" s="456"/>
      <c r="H116" s="215">
        <f t="shared" si="24"/>
        <v>0</v>
      </c>
      <c r="I116" s="216">
        <f t="shared" si="25"/>
        <v>0</v>
      </c>
      <c r="J116" s="351"/>
      <c r="K116" s="349"/>
      <c r="L116" s="351"/>
      <c r="M116" s="349"/>
      <c r="N116" s="156"/>
    </row>
    <row r="117" spans="1:22" x14ac:dyDescent="0.2">
      <c r="A117" s="487"/>
      <c r="B117" s="212"/>
      <c r="C117" s="488"/>
      <c r="D117" s="212"/>
      <c r="E117" s="491"/>
      <c r="F117" s="160"/>
      <c r="G117" s="456"/>
      <c r="H117" s="215">
        <f t="shared" si="24"/>
        <v>0</v>
      </c>
      <c r="I117" s="216">
        <f t="shared" si="25"/>
        <v>0</v>
      </c>
      <c r="J117" s="351"/>
      <c r="K117" s="349"/>
      <c r="L117" s="351"/>
      <c r="M117" s="349"/>
      <c r="N117" s="156"/>
    </row>
    <row r="118" spans="1:22" x14ac:dyDescent="0.2">
      <c r="A118" s="487"/>
      <c r="B118" s="212"/>
      <c r="C118" s="488"/>
      <c r="D118" s="212"/>
      <c r="E118" s="491"/>
      <c r="F118" s="160"/>
      <c r="G118" s="456"/>
      <c r="H118" s="215">
        <f t="shared" si="24"/>
        <v>0</v>
      </c>
      <c r="I118" s="216">
        <f t="shared" si="25"/>
        <v>0</v>
      </c>
      <c r="J118" s="351"/>
      <c r="K118" s="349"/>
      <c r="L118" s="351"/>
      <c r="M118" s="349"/>
      <c r="N118" s="156"/>
    </row>
    <row r="119" spans="1:22" ht="6" customHeight="1" thickBot="1" x14ac:dyDescent="0.25">
      <c r="A119" s="343"/>
      <c r="B119" s="153"/>
      <c r="C119" s="300"/>
      <c r="D119" s="153"/>
      <c r="E119" s="248"/>
      <c r="F119" s="254"/>
      <c r="G119" s="255"/>
      <c r="H119" s="215"/>
      <c r="I119" s="216"/>
      <c r="J119" s="351"/>
      <c r="K119" s="349"/>
      <c r="L119" s="351"/>
      <c r="M119" s="349"/>
      <c r="N119" s="156"/>
    </row>
    <row r="120" spans="1:22" ht="20.100000000000001" customHeight="1" thickBot="1" x14ac:dyDescent="0.25">
      <c r="A120" s="754" t="str">
        <f>+INDICE!C16</f>
        <v>C-4 Líneas de Alta Tensión con IVA incluido</v>
      </c>
      <c r="B120" s="755"/>
      <c r="C120" s="755"/>
      <c r="D120" s="755"/>
      <c r="E120" s="755"/>
      <c r="F120" s="756"/>
      <c r="G120" s="77" t="s">
        <v>267</v>
      </c>
      <c r="H120" s="78">
        <f>+H8+H14+H30+H34+H38+H42+H55+H65+H69+H79+H89+H99+H101+H103+H105+H107+M30+SUM(H109:H118)+H49</f>
        <v>0</v>
      </c>
      <c r="I120" s="79">
        <f>+I8+I14+I30+I34+I38+I42+I55+I65+I69+I79+I89+I99+I101+I103+I105+I107+N30+SUM(I109:I118)+I49</f>
        <v>0</v>
      </c>
      <c r="J120" s="176"/>
      <c r="K120" s="176"/>
      <c r="L120" s="176"/>
      <c r="M120" s="156"/>
      <c r="N120" s="156"/>
    </row>
    <row r="121" spans="1:22" s="145" customFormat="1" ht="15.75" x14ac:dyDescent="0.2">
      <c r="A121" s="645" t="s">
        <v>709</v>
      </c>
      <c r="B121" s="645"/>
      <c r="C121" s="645"/>
      <c r="D121" s="645"/>
      <c r="E121" s="645"/>
      <c r="F121" s="645"/>
      <c r="G121" s="645"/>
      <c r="H121" s="645"/>
      <c r="I121" s="645"/>
      <c r="P121" s="2"/>
      <c r="Q121" s="2"/>
      <c r="R121" s="2"/>
      <c r="S121" s="2"/>
      <c r="T121" s="2"/>
      <c r="U121" s="2"/>
      <c r="V121" s="2"/>
    </row>
    <row r="122" spans="1:22" s="145" customFormat="1" ht="15.75" x14ac:dyDescent="0.25">
      <c r="A122" s="646" t="s">
        <v>736</v>
      </c>
      <c r="B122" s="646"/>
      <c r="C122" s="646"/>
      <c r="D122" s="646"/>
      <c r="E122" s="646"/>
      <c r="F122" s="646"/>
      <c r="G122" s="646"/>
      <c r="H122" s="646"/>
      <c r="I122" s="646"/>
    </row>
    <row r="123" spans="1:22" s="145" customFormat="1" ht="37.5" customHeight="1" x14ac:dyDescent="0.25">
      <c r="A123" s="647" t="s">
        <v>711</v>
      </c>
      <c r="B123" s="646"/>
      <c r="C123" s="646"/>
      <c r="D123" s="646"/>
      <c r="E123" s="646"/>
      <c r="F123" s="646"/>
      <c r="G123" s="646"/>
      <c r="H123" s="646"/>
      <c r="I123" s="646"/>
    </row>
    <row r="124" spans="1:22" x14ac:dyDescent="0.2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</row>
    <row r="125" spans="1:22" x14ac:dyDescent="0.2">
      <c r="A125" s="156"/>
      <c r="B125" s="156"/>
      <c r="C125" s="156"/>
      <c r="D125" s="156"/>
      <c r="E125" s="156"/>
      <c r="F125" s="156"/>
      <c r="G125" s="156"/>
      <c r="H125" s="156"/>
      <c r="I125" s="34"/>
      <c r="J125" s="34"/>
      <c r="K125" s="156"/>
      <c r="L125" s="156"/>
      <c r="M125" s="156"/>
      <c r="N125" s="156"/>
    </row>
    <row r="126" spans="1:22" ht="15" x14ac:dyDescent="0.25">
      <c r="A126" s="156"/>
      <c r="B126" s="156"/>
      <c r="C126" s="156"/>
      <c r="D126" s="156"/>
      <c r="E126" s="156"/>
      <c r="F126" s="156"/>
      <c r="G126" s="156"/>
      <c r="H126" s="156"/>
      <c r="I126" s="730" t="s">
        <v>39</v>
      </c>
      <c r="J126" s="730"/>
      <c r="K126" s="156"/>
      <c r="L126" s="156"/>
      <c r="M126" s="156"/>
      <c r="N126" s="156"/>
    </row>
    <row r="127" spans="1:22" ht="15" x14ac:dyDescent="0.25">
      <c r="A127" s="156"/>
      <c r="B127" s="156"/>
      <c r="C127" s="156"/>
      <c r="D127" s="156"/>
      <c r="E127" s="156"/>
      <c r="F127" s="156"/>
      <c r="G127" s="156"/>
      <c r="H127" s="156"/>
      <c r="I127" s="731" t="s">
        <v>40</v>
      </c>
      <c r="J127" s="731"/>
      <c r="K127" s="156"/>
      <c r="L127" s="156"/>
      <c r="M127" s="156"/>
      <c r="N127" s="156"/>
    </row>
    <row r="128" spans="1:22" x14ac:dyDescent="0.2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</row>
  </sheetData>
  <sheetProtection algorithmName="SHA-512" hashValue="0I8rpv7mDmsGuvjkUCzng3egQqYAOTEUUrKd0UKZDDlUplV9wsCaVCkNp5ycb5vGnb9TgmLbhUpzanDtPYZoOA==" saltValue="MiGAtybLsJ0MqO8JiFXbRA==" spinCount="100000" sheet="1" objects="1" scenarios="1"/>
  <autoFilter ref="A7:V118" xr:uid="{00000000-0001-0000-0C00-000000000000}"/>
  <mergeCells count="15">
    <mergeCell ref="A1:I1"/>
    <mergeCell ref="A3:I3"/>
    <mergeCell ref="A5:A7"/>
    <mergeCell ref="B5:B7"/>
    <mergeCell ref="D5:D7"/>
    <mergeCell ref="E5:E7"/>
    <mergeCell ref="F5:G6"/>
    <mergeCell ref="H5:I6"/>
    <mergeCell ref="I127:J127"/>
    <mergeCell ref="A121:I121"/>
    <mergeCell ref="A122:I122"/>
    <mergeCell ref="A123:I123"/>
    <mergeCell ref="K30:L30"/>
    <mergeCell ref="I126:J126"/>
    <mergeCell ref="A120:F120"/>
  </mergeCells>
  <phoneticPr fontId="26" type="noConversion"/>
  <pageMargins left="0.43307086614173229" right="0.31496062992125984" top="0.35433070866141736" bottom="0.3149606299212598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26</vt:i4>
      </vt:variant>
    </vt:vector>
  </HeadingPairs>
  <TitlesOfParts>
    <vt:vector size="39" baseType="lpstr">
      <vt:lpstr>CARÁTULA</vt:lpstr>
      <vt:lpstr>PRESUPUESTO OFICIAL</vt:lpstr>
      <vt:lpstr>INDICE</vt:lpstr>
      <vt:lpstr>C-1</vt:lpstr>
      <vt:lpstr>C-1.1</vt:lpstr>
      <vt:lpstr>C-1.2</vt:lpstr>
      <vt:lpstr>C-1.3</vt:lpstr>
      <vt:lpstr>C-2</vt:lpstr>
      <vt:lpstr>C-2.1</vt:lpstr>
      <vt:lpstr>C-2.2</vt:lpstr>
      <vt:lpstr>C-2.3</vt:lpstr>
      <vt:lpstr>C-3</vt:lpstr>
      <vt:lpstr>C-4</vt:lpstr>
      <vt:lpstr>'C-4'!_Toc102468309</vt:lpstr>
      <vt:lpstr>'C-1.1'!_Toc102653042</vt:lpstr>
      <vt:lpstr>'C-1.1'!_Toc102658894</vt:lpstr>
      <vt:lpstr>'C-1.1'!_Toc102658895</vt:lpstr>
      <vt:lpstr>'C-1.1'!_Toc102989591</vt:lpstr>
      <vt:lpstr>'C-1.1'!_Toc102989592</vt:lpstr>
      <vt:lpstr>'C-3'!_Toc133934958</vt:lpstr>
      <vt:lpstr>'C-4'!_Toc133934958</vt:lpstr>
      <vt:lpstr>'C-1'!Área_de_impresión</vt:lpstr>
      <vt:lpstr>'C-1.1'!Área_de_impresión</vt:lpstr>
      <vt:lpstr>'C-1.2'!Área_de_impresión</vt:lpstr>
      <vt:lpstr>'C-1.3'!Área_de_impresión</vt:lpstr>
      <vt:lpstr>'C-2.1'!Área_de_impresión</vt:lpstr>
      <vt:lpstr>'C-2.2'!Área_de_impresión</vt:lpstr>
      <vt:lpstr>'C-2.3'!Área_de_impresión</vt:lpstr>
      <vt:lpstr>'C-4'!Área_de_impresión</vt:lpstr>
      <vt:lpstr>INDICE!Área_de_impresión</vt:lpstr>
      <vt:lpstr>'PRESUPUESTO OFICIAL'!Área_de_impresión</vt:lpstr>
      <vt:lpstr>'C-1.1'!Títulos_a_imprimir</vt:lpstr>
      <vt:lpstr>'C-1.2'!Títulos_a_imprimir</vt:lpstr>
      <vt:lpstr>'C-1.3'!Títulos_a_imprimir</vt:lpstr>
      <vt:lpstr>'C-2.1'!Títulos_a_imprimir</vt:lpstr>
      <vt:lpstr>'C-2.2'!Títulos_a_imprimir</vt:lpstr>
      <vt:lpstr>'C-2.3'!Títulos_a_imprimir</vt:lpstr>
      <vt:lpstr>'C-3'!Títulos_a_imprimir</vt:lpstr>
      <vt:lpstr>'C-4'!Títulos_a_imprimir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Sebastian Romero</cp:lastModifiedBy>
  <cp:revision/>
  <cp:lastPrinted>2025-10-13T15:26:13Z</cp:lastPrinted>
  <dcterms:created xsi:type="dcterms:W3CDTF">2022-04-19T16:18:23Z</dcterms:created>
  <dcterms:modified xsi:type="dcterms:W3CDTF">2025-10-13T16:48:03Z</dcterms:modified>
  <cp:category/>
  <cp:contentStatus/>
</cp:coreProperties>
</file>